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externalReferences>
    <externalReference r:id="rId2"/>
  </externalReferences>
  <definedNames>
    <definedName name="_xlnm.Print_Area" localSheetId="0">Page1!$A$1:$AI$25</definedName>
  </definedNames>
  <calcPr calcId="125725"/>
</workbook>
</file>

<file path=xl/calcChain.xml><?xml version="1.0" encoding="utf-8"?>
<calcChain xmlns="http://schemas.openxmlformats.org/spreadsheetml/2006/main">
  <c r="AI16" i="1"/>
  <c r="AF16"/>
  <c r="AC16"/>
  <c r="AI22" l="1"/>
  <c r="AG22"/>
  <c r="AC22"/>
</calcChain>
</file>

<file path=xl/sharedStrings.xml><?xml version="1.0" encoding="utf-8"?>
<sst xmlns="http://schemas.openxmlformats.org/spreadsheetml/2006/main" count="66" uniqueCount="48">
  <si>
    <t/>
  </si>
  <si>
    <t>Nume</t>
  </si>
  <si>
    <t>2016</t>
  </si>
  <si>
    <t>2017</t>
  </si>
  <si>
    <t>2018</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</si>
  <si>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</si>
  <si>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</si>
  <si>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</si>
  <si>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</si>
  <si>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</si>
  <si>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</si>
  <si>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</si>
  <si>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</si>
  <si>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</si>
  <si>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</si>
  <si>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</si>
  <si>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</si>
  <si>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</si>
  <si>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</si>
  <si>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</si>
  <si>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</si>
  <si>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</si>
  <si>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</si>
  <si>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Autoritatea publică (Org1)</t>
  </si>
  <si>
    <t>Programul (P1)</t>
  </si>
  <si>
    <t>Subprogramul (P1P2)</t>
  </si>
  <si>
    <t>Sub-grupa (F3)</t>
  </si>
  <si>
    <t>mii lei</t>
  </si>
  <si>
    <t>Ministerul Finanțelor Acțiuni generale</t>
  </si>
  <si>
    <t xml:space="preserve">Serviciul datoriei interne </t>
  </si>
  <si>
    <t>0171</t>
  </si>
  <si>
    <t>Datoria de stat internă</t>
  </si>
  <si>
    <t xml:space="preserve">Asigurarea necesităţii finanţării bugetului de stat la nivel acceptabil de cheltuieli pe termen mediu şi lung în condiţiile limitării riscurilor implicate. </t>
  </si>
  <si>
    <t>Subprogramul cuprinde activitățile Ministerului Finanțelor legate de plata dobînzii şi cupoanelor la VMS emise pe piaţa primară, plata dobînzii la VMS convertite și plata cupoanelor la VMS emise pentru asigurarea stabilității financiare.</t>
  </si>
  <si>
    <t>Dobînzi pe valori mobiliare de stat emise pe piaţa primară</t>
  </si>
  <si>
    <t>Dobînzi pe valori mobiliare de stat convertite</t>
  </si>
  <si>
    <t>Dobînzi pe valori mobiliare de stat emise pentru asigurarea stabilităţii financiare</t>
  </si>
  <si>
    <t>Plafonul datoriei de stat interne</t>
  </si>
  <si>
    <t>Rata medie ponderată a dobînzii la VMS emise pe piața primară</t>
  </si>
  <si>
    <t>0799</t>
  </si>
  <si>
    <t>Datoria de stat şi a autorităţilor publice locale</t>
  </si>
  <si>
    <t>2422</t>
  </si>
  <si>
    <t>- Dezvoltarea pieţei interne a valorilor mobiliare de stat.</t>
  </si>
  <si>
    <t>00050</t>
  </si>
  <si>
    <t>2019</t>
  </si>
  <si>
    <t>Bugetul pe programe pentru anul 2017 și estimări pe anii 2018-2019</t>
  </si>
  <si>
    <t>Executat</t>
  </si>
  <si>
    <t>Aprobat</t>
  </si>
</sst>
</file>

<file path=xl/styles.xml><?xml version="1.0" encoding="utf-8"?>
<styleSheet xmlns="http://schemas.openxmlformats.org/spreadsheetml/2006/main">
  <numFmts count="2">
    <numFmt numFmtId="164" formatCode="#,##0.0"/>
    <numFmt numFmtId="165" formatCode="0.0"/>
  </numFmts>
  <fonts count="26">
    <font>
      <sz val="8"/>
      <color rgb="FFFFFFFF"/>
      <name val="Tahoma"/>
    </font>
    <font>
      <b/>
      <sz val="9.75"/>
      <color rgb="FF000000"/>
      <name val="Arial"/>
      <family val="2"/>
      <charset val="238"/>
    </font>
    <font>
      <sz val="10"/>
      <color rgb="FF000000"/>
      <name val="Arial"/>
      <family val="2"/>
      <charset val="238"/>
    </font>
    <font>
      <b/>
      <sz val="8.25"/>
      <color rgb="FF000000"/>
      <name val="Arial"/>
      <family val="2"/>
      <charset val="238"/>
    </font>
    <font>
      <sz val="8"/>
      <color rgb="FF000000"/>
      <name val="Arial"/>
      <family val="2"/>
      <charset val="238"/>
    </font>
    <font>
      <i/>
      <sz val="8"/>
      <color rgb="FF000000"/>
      <name val="Arial"/>
      <family val="2"/>
      <charset val="238"/>
    </font>
    <font>
      <sz val="8"/>
      <color rgb="FF000000"/>
      <name val="Arial"/>
      <family val="2"/>
      <charset val="238"/>
    </font>
    <font>
      <b/>
      <sz val="8"/>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25"/>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
      <color rgb="FF000000"/>
      <name val="Arial"/>
      <family val="2"/>
      <charset val="238"/>
    </font>
    <font>
      <b/>
      <sz val="8"/>
      <color rgb="FF000000"/>
      <name val="Arial"/>
      <family val="2"/>
      <charset val="238"/>
    </font>
    <font>
      <sz val="8"/>
      <color rgb="FFFFFFFF"/>
      <name val="Tahoma"/>
      <family val="2"/>
      <charset val="238"/>
    </font>
    <font>
      <sz val="8"/>
      <color rgb="FF000000"/>
      <name val="Arial"/>
      <family val="2"/>
      <charset val="238"/>
    </font>
    <font>
      <sz val="8"/>
      <name val="Tahoma"/>
      <family val="2"/>
      <charset val="204"/>
    </font>
    <font>
      <b/>
      <sz val="8"/>
      <name val="Tahoma"/>
      <family val="2"/>
      <charset val="204"/>
    </font>
    <font>
      <sz val="8"/>
      <color rgb="FF000000"/>
      <name val="Arial"/>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3">
    <xf numFmtId="0" fontId="0" fillId="0" borderId="0" xfId="0" applyFill="1" applyAlignment="1">
      <alignment horizontal="left" vertical="top" wrapText="1"/>
    </xf>
    <xf numFmtId="0" fontId="0" fillId="2" borderId="0" xfId="0" applyFill="1" applyAlignment="1">
      <alignment horizontal="left" vertical="top" wrapText="1"/>
    </xf>
    <xf numFmtId="0" fontId="3" fillId="2" borderId="1" xfId="0" applyFont="1" applyFill="1" applyBorder="1" applyAlignment="1">
      <alignment horizontal="center" vertical="center" wrapText="1"/>
    </xf>
    <xf numFmtId="0" fontId="0" fillId="2" borderId="15" xfId="0" applyFill="1" applyBorder="1" applyAlignment="1">
      <alignment horizontal="left" vertical="top" wrapText="1"/>
    </xf>
    <xf numFmtId="0" fontId="3" fillId="2" borderId="1" xfId="0" applyFont="1" applyFill="1" applyBorder="1" applyAlignment="1">
      <alignment horizontal="center" vertical="center" wrapText="1"/>
    </xf>
    <xf numFmtId="164" fontId="6" fillId="2" borderId="5" xfId="0" applyNumberFormat="1" applyFont="1" applyFill="1" applyBorder="1" applyAlignment="1">
      <alignment horizontal="right" vertical="top" wrapText="1"/>
    </xf>
    <xf numFmtId="0" fontId="20" fillId="0" borderId="0" xfId="0" applyFont="1" applyFill="1" applyAlignment="1">
      <alignment horizontal="left" vertical="top" wrapText="1"/>
    </xf>
    <xf numFmtId="0" fontId="19" fillId="0" borderId="0" xfId="0" applyFont="1" applyFill="1" applyAlignment="1">
      <alignment horizontal="left" vertical="top" wrapText="1"/>
    </xf>
    <xf numFmtId="0" fontId="3" fillId="2" borderId="1" xfId="0" quotePrefix="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2" fontId="4" fillId="2" borderId="10" xfId="0" applyNumberFormat="1" applyFont="1" applyFill="1" applyBorder="1" applyAlignment="1">
      <alignment horizontal="center" vertical="center" wrapText="1"/>
    </xf>
    <xf numFmtId="0" fontId="18" fillId="2" borderId="16" xfId="0" applyFont="1" applyFill="1" applyBorder="1" applyAlignment="1">
      <alignment horizontal="left" vertical="center" wrapText="1"/>
    </xf>
    <xf numFmtId="165" fontId="13" fillId="2" borderId="10" xfId="0" applyNumberFormat="1" applyFont="1" applyFill="1" applyBorder="1" applyAlignment="1">
      <alignment horizontal="center" vertical="center" wrapText="1"/>
    </xf>
    <xf numFmtId="164" fontId="16" fillId="2" borderId="13" xfId="0" applyNumberFormat="1" applyFont="1" applyFill="1" applyBorder="1" applyAlignment="1">
      <alignment horizontal="right" vertical="top" wrapText="1"/>
    </xf>
    <xf numFmtId="0" fontId="0" fillId="2" borderId="15" xfId="0" applyFill="1" applyBorder="1" applyAlignment="1">
      <alignment horizontal="left" vertical="top" wrapText="1"/>
    </xf>
    <xf numFmtId="0" fontId="9" fillId="2" borderId="14" xfId="0" applyFont="1" applyFill="1" applyBorder="1" applyAlignment="1">
      <alignment horizontal="center" vertical="top" wrapText="1"/>
    </xf>
    <xf numFmtId="0" fontId="9" fillId="2" borderId="4" xfId="0" applyFont="1" applyFill="1" applyBorder="1" applyAlignment="1">
      <alignment horizontal="center" vertical="top" wrapText="1"/>
    </xf>
    <xf numFmtId="0" fontId="4" fillId="2" borderId="16" xfId="0" applyFont="1" applyFill="1" applyBorder="1" applyAlignment="1">
      <alignment horizontal="left" vertical="center" wrapText="1"/>
    </xf>
    <xf numFmtId="0" fontId="3" fillId="2" borderId="23" xfId="0" applyFont="1" applyFill="1" applyBorder="1" applyAlignment="1">
      <alignment horizontal="center" vertical="center" wrapText="1"/>
    </xf>
    <xf numFmtId="0" fontId="10" fillId="2" borderId="9" xfId="0" applyFont="1" applyFill="1" applyBorder="1" applyAlignment="1">
      <alignment horizontal="left" vertical="center" wrapText="1"/>
    </xf>
    <xf numFmtId="0" fontId="4" fillId="2" borderId="2" xfId="0" applyFont="1" applyFill="1" applyBorder="1" applyAlignment="1">
      <alignment horizontal="left" vertical="top" wrapText="1"/>
    </xf>
    <xf numFmtId="164" fontId="6" fillId="2" borderId="16" xfId="0" applyNumberFormat="1" applyFont="1" applyFill="1" applyBorder="1" applyAlignment="1">
      <alignment horizontal="right" vertical="top" wrapText="1"/>
    </xf>
    <xf numFmtId="164" fontId="6" fillId="2" borderId="14" xfId="0" applyNumberFormat="1" applyFont="1" applyFill="1" applyBorder="1" applyAlignment="1">
      <alignment horizontal="right" vertical="top" wrapText="1"/>
    </xf>
    <xf numFmtId="0" fontId="3" fillId="2" borderId="1" xfId="0" applyFont="1" applyFill="1" applyBorder="1" applyAlignment="1">
      <alignment horizontal="center" vertical="center" wrapText="1"/>
    </xf>
    <xf numFmtId="0" fontId="25" fillId="0" borderId="16" xfId="0" quotePrefix="1" applyFont="1" applyFill="1" applyBorder="1" applyAlignment="1">
      <alignment horizontal="center" vertical="center" wrapText="1"/>
    </xf>
    <xf numFmtId="0" fontId="25" fillId="0" borderId="4" xfId="0" quotePrefix="1" applyFont="1" applyFill="1" applyBorder="1" applyAlignment="1">
      <alignment horizontal="center" vertical="center" wrapText="1"/>
    </xf>
    <xf numFmtId="0" fontId="23" fillId="0" borderId="15" xfId="0" applyFont="1" applyFill="1" applyBorder="1" applyAlignment="1">
      <alignment horizontal="center" vertical="top" wrapText="1"/>
    </xf>
    <xf numFmtId="0" fontId="24" fillId="0" borderId="7" xfId="0" applyFont="1" applyFill="1" applyBorder="1" applyAlignment="1">
      <alignment horizontal="left" vertical="center" wrapText="1"/>
    </xf>
    <xf numFmtId="164" fontId="13" fillId="2" borderId="16" xfId="0" applyNumberFormat="1" applyFont="1" applyFill="1" applyBorder="1" applyAlignment="1">
      <alignment horizontal="center" vertical="center" wrapText="1"/>
    </xf>
    <xf numFmtId="164" fontId="13" fillId="2" borderId="14" xfId="0" applyNumberFormat="1"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0" fillId="0" borderId="24" xfId="0" applyFill="1" applyBorder="1" applyAlignment="1">
      <alignment horizontal="left" vertical="top" wrapText="1"/>
    </xf>
    <xf numFmtId="0" fontId="0" fillId="0" borderId="25" xfId="0" applyFill="1" applyBorder="1" applyAlignment="1">
      <alignment horizontal="left" vertical="top" wrapText="1"/>
    </xf>
    <xf numFmtId="0" fontId="4" fillId="2" borderId="16" xfId="0" applyFont="1" applyFill="1" applyBorder="1" applyAlignment="1">
      <alignment horizontal="left" vertical="center" wrapText="1"/>
    </xf>
    <xf numFmtId="0" fontId="12" fillId="2" borderId="14" xfId="0" applyFont="1" applyFill="1" applyBorder="1" applyAlignment="1">
      <alignment horizontal="left" vertical="center" wrapText="1"/>
    </xf>
    <xf numFmtId="0" fontId="0" fillId="0" borderId="14" xfId="0" applyFill="1" applyBorder="1" applyAlignment="1">
      <alignment horizontal="left" vertical="top" wrapText="1"/>
    </xf>
    <xf numFmtId="0" fontId="0" fillId="0" borderId="4" xfId="0" applyFill="1" applyBorder="1" applyAlignment="1">
      <alignment horizontal="left" vertical="top" wrapText="1"/>
    </xf>
    <xf numFmtId="0" fontId="3" fillId="2" borderId="16"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2" fillId="0" borderId="6" xfId="0" applyFont="1" applyFill="1" applyBorder="1" applyAlignment="1">
      <alignment horizontal="left" vertical="top" wrapText="1"/>
    </xf>
    <xf numFmtId="0" fontId="7"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8" fillId="0" borderId="7" xfId="0" applyFont="1" applyFill="1" applyBorder="1" applyAlignment="1">
      <alignment horizontal="left" vertical="top" wrapText="1"/>
    </xf>
    <xf numFmtId="0" fontId="21" fillId="0" borderId="8" xfId="0" quotePrefix="1" applyFont="1" applyFill="1" applyBorder="1" applyAlignment="1">
      <alignment horizontal="center" vertical="top" wrapText="1"/>
    </xf>
    <xf numFmtId="0" fontId="9" fillId="0" borderId="8" xfId="0" applyFont="1" applyFill="1" applyBorder="1" applyAlignment="1">
      <alignment horizontal="center" vertical="top" wrapText="1"/>
    </xf>
    <xf numFmtId="0" fontId="15" fillId="2" borderId="12" xfId="0" applyFont="1" applyFill="1" applyBorder="1" applyAlignment="1">
      <alignment horizontal="left" vertical="top" wrapText="1"/>
    </xf>
    <xf numFmtId="0" fontId="9" fillId="2" borderId="8" xfId="0" applyFont="1" applyFill="1" applyBorder="1" applyAlignment="1">
      <alignment horizontal="center" vertical="top" wrapText="1"/>
    </xf>
    <xf numFmtId="164" fontId="16" fillId="2" borderId="13" xfId="0" applyNumberFormat="1" applyFont="1" applyFill="1" applyBorder="1" applyAlignment="1">
      <alignment horizontal="right" vertical="top" wrapText="1"/>
    </xf>
    <xf numFmtId="0" fontId="16" fillId="2" borderId="13" xfId="0" applyFont="1" applyFill="1" applyBorder="1" applyAlignment="1">
      <alignment horizontal="right" vertical="top" wrapText="1"/>
    </xf>
    <xf numFmtId="0" fontId="4" fillId="2" borderId="16"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16" xfId="0" quotePrefix="1" applyFont="1" applyFill="1" applyBorder="1" applyAlignment="1">
      <alignment horizontal="center" vertical="top" wrapText="1"/>
    </xf>
    <xf numFmtId="0" fontId="9" fillId="2" borderId="14" xfId="0" applyFont="1" applyFill="1" applyBorder="1" applyAlignment="1">
      <alignment horizontal="center" vertical="top" wrapText="1"/>
    </xf>
    <xf numFmtId="0" fontId="9" fillId="2" borderId="4" xfId="0" applyFont="1" applyFill="1" applyBorder="1" applyAlignment="1">
      <alignment horizontal="center" vertical="top" wrapText="1"/>
    </xf>
    <xf numFmtId="164" fontId="6" fillId="2" borderId="4" xfId="0" applyNumberFormat="1" applyFont="1" applyFill="1" applyBorder="1" applyAlignment="1">
      <alignment horizontal="right" vertical="top" wrapText="1"/>
    </xf>
    <xf numFmtId="0" fontId="4" fillId="2" borderId="14" xfId="0" quotePrefix="1" applyFont="1" applyFill="1" applyBorder="1" applyAlignment="1">
      <alignment horizontal="center" vertical="top" wrapText="1"/>
    </xf>
    <xf numFmtId="0" fontId="4" fillId="0" borderId="7" xfId="0" quotePrefix="1" applyFont="1" applyFill="1" applyBorder="1" applyAlignment="1">
      <alignment horizontal="left" vertical="top" wrapText="1"/>
    </xf>
    <xf numFmtId="0" fontId="12" fillId="2" borderId="16" xfId="0" applyFont="1" applyFill="1" applyBorder="1" applyAlignment="1">
      <alignment horizontal="left" vertical="center" wrapText="1"/>
    </xf>
    <xf numFmtId="0" fontId="12" fillId="2" borderId="4" xfId="0" applyFont="1" applyFill="1" applyBorder="1" applyAlignment="1">
      <alignment horizontal="left" vertical="center" wrapText="1"/>
    </xf>
    <xf numFmtId="164" fontId="13" fillId="2" borderId="28" xfId="0" applyNumberFormat="1" applyFont="1" applyFill="1" applyBorder="1" applyAlignment="1">
      <alignment horizontal="center" vertical="center" wrapText="1"/>
    </xf>
    <xf numFmtId="164" fontId="13" fillId="2" borderId="29" xfId="0" applyNumberFormat="1" applyFont="1" applyFill="1" applyBorder="1" applyAlignment="1">
      <alignment horizontal="center" vertical="center" wrapText="1"/>
    </xf>
    <xf numFmtId="164" fontId="13" fillId="2" borderId="30" xfId="0" applyNumberFormat="1" applyFont="1" applyFill="1" applyBorder="1" applyAlignment="1">
      <alignment horizontal="center" vertical="center" wrapText="1"/>
    </xf>
    <xf numFmtId="165" fontId="13" fillId="2" borderId="16" xfId="0" applyNumberFormat="1" applyFont="1" applyFill="1" applyBorder="1" applyAlignment="1">
      <alignment horizontal="center" vertical="center" wrapText="1"/>
    </xf>
    <xf numFmtId="165" fontId="13" fillId="2" borderId="14" xfId="0" applyNumberFormat="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165" fontId="13" fillId="2" borderId="23" xfId="0" applyNumberFormat="1" applyFont="1" applyFill="1" applyBorder="1" applyAlignment="1">
      <alignment horizontal="center" vertical="center" wrapText="1"/>
    </xf>
    <xf numFmtId="165" fontId="13" fillId="2" borderId="24" xfId="0" applyNumberFormat="1" applyFont="1" applyFill="1" applyBorder="1" applyAlignment="1">
      <alignment horizontal="center" vertical="center" wrapText="1"/>
    </xf>
    <xf numFmtId="0" fontId="14" fillId="0" borderId="11" xfId="0" applyFont="1" applyFill="1" applyBorder="1" applyAlignment="1">
      <alignment horizontal="left" vertical="top" wrapText="1"/>
    </xf>
    <xf numFmtId="0" fontId="5" fillId="0" borderId="3" xfId="0" applyFont="1" applyFill="1" applyBorder="1" applyAlignment="1">
      <alignment horizontal="right" vertical="top" wrapText="1"/>
    </xf>
    <xf numFmtId="0" fontId="3" fillId="2" borderId="16" xfId="0" quotePrefix="1" applyFont="1" applyFill="1" applyBorder="1" applyAlignment="1">
      <alignment horizontal="center" vertical="center" wrapText="1"/>
    </xf>
    <xf numFmtId="0" fontId="3" fillId="2" borderId="14" xfId="0" quotePrefix="1" applyFont="1" applyFill="1" applyBorder="1" applyAlignment="1">
      <alignment horizontal="center" vertical="center" wrapText="1"/>
    </xf>
    <xf numFmtId="0" fontId="3" fillId="2" borderId="4" xfId="0" quotePrefix="1" applyFont="1" applyFill="1" applyBorder="1" applyAlignment="1">
      <alignment horizontal="center" vertical="center" wrapText="1"/>
    </xf>
    <xf numFmtId="0" fontId="1" fillId="2" borderId="15" xfId="0" applyFont="1" applyFill="1" applyBorder="1" applyAlignment="1">
      <alignment horizontal="left" vertical="top" wrapText="1"/>
    </xf>
    <xf numFmtId="0" fontId="2" fillId="2" borderId="15" xfId="0" applyFont="1" applyFill="1" applyBorder="1" applyAlignment="1">
      <alignment horizontal="left" vertical="top" wrapText="1"/>
    </xf>
    <xf numFmtId="0" fontId="0" fillId="2" borderId="15" xfId="0" applyFill="1" applyBorder="1" applyAlignment="1">
      <alignment horizontal="left" vertical="top" wrapText="1"/>
    </xf>
    <xf numFmtId="0" fontId="17" fillId="0" borderId="18" xfId="0" applyFont="1" applyFill="1" applyBorder="1" applyAlignment="1">
      <alignment horizontal="left" vertical="top" wrapText="1"/>
    </xf>
    <xf numFmtId="0" fontId="17" fillId="0" borderId="17" xfId="0" applyFont="1" applyFill="1" applyBorder="1" applyAlignment="1">
      <alignment horizontal="left" vertical="top" wrapText="1"/>
    </xf>
    <xf numFmtId="0" fontId="17" fillId="0" borderId="19" xfId="0" applyFont="1" applyFill="1" applyBorder="1" applyAlignment="1">
      <alignment horizontal="left" vertical="top" wrapText="1"/>
    </xf>
    <xf numFmtId="0" fontId="11" fillId="2" borderId="16"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4" fillId="2" borderId="16" xfId="0" quotePrefix="1"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4" fillId="0" borderId="15" xfId="0" applyFont="1" applyFill="1" applyBorder="1" applyAlignment="1">
      <alignment horizontal="left" vertical="center" wrapText="1"/>
    </xf>
    <xf numFmtId="0" fontId="8" fillId="0" borderId="15" xfId="0" applyFont="1" applyFill="1" applyBorder="1" applyAlignment="1">
      <alignment horizontal="left" vertical="top" wrapText="1"/>
    </xf>
    <xf numFmtId="0" fontId="4" fillId="2" borderId="13" xfId="0" applyFont="1" applyFill="1" applyBorder="1" applyAlignment="1">
      <alignment horizontal="left" vertical="top" wrapText="1"/>
    </xf>
    <xf numFmtId="2" fontId="4" fillId="2" borderId="16" xfId="0" applyNumberFormat="1" applyFont="1" applyFill="1" applyBorder="1" applyAlignment="1">
      <alignment horizontal="center" vertical="center" wrapText="1"/>
    </xf>
    <xf numFmtId="0" fontId="14" fillId="0" borderId="15" xfId="0" applyFont="1" applyFill="1" applyBorder="1" applyAlignment="1">
      <alignment horizontal="left" vertical="top" wrapText="1"/>
    </xf>
    <xf numFmtId="0" fontId="3" fillId="2" borderId="31"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9" fillId="2" borderId="16" xfId="0" applyFont="1" applyFill="1" applyBorder="1" applyAlignment="1">
      <alignment horizontal="center" vertical="top" wrapText="1"/>
    </xf>
    <xf numFmtId="0" fontId="9" fillId="2" borderId="32"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atorii%20Publice\CBTM\CBTM%202017-2019%20DGDP.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7-2019 scontat 2016"/>
      <sheetName val="2017-2019 13.09 nota II"/>
      <sheetName val="2017-2019 07.09 nota I"/>
      <sheetName val="2017-2019 18.08 MTDS "/>
      <sheetName val="2017-2019 15.08 Curs nou"/>
      <sheetName val="2017-2019 29.07 Curs nou"/>
      <sheetName val="2017-2019 (3006 FMI) onlend"/>
      <sheetName val="2017-2019 (3006 FMI) var.I (4)"/>
      <sheetName val="2017-2019 (3006 FMI) var.I (3)"/>
      <sheetName val="2017-2019 (3006 FMI) var.I (2)"/>
      <sheetName val="2017-2019 (30.06. FMI) var.II"/>
      <sheetName val="2017-2019 (30.06. FMI) var.I"/>
      <sheetName val="2017-2019 (27.06. FMI)"/>
      <sheetName val="2017-2019 (16.05.16)"/>
      <sheetName val="2017-2019 (08.02.16)"/>
      <sheetName val="2016-2018 (10.12.15)curs GDP"/>
      <sheetName val="2016-2018 (10.12.15_curs nou)"/>
      <sheetName val="2016-2018 (20.11.15)_real"/>
      <sheetName val="2016-2018 (09.11.2015)"/>
      <sheetName val="2016-2018 (08.10.15)_rectif"/>
      <sheetName val="2016-2018 (01.10.15)"/>
      <sheetName val="2016-2018 (24.09.2015)"/>
      <sheetName val="2016-2018 (22.07.15)"/>
      <sheetName val="2016-2018 (22.04.2015)"/>
      <sheetName val="2016-2018"/>
      <sheetName val="2015-2017 (rectifsept.2014) "/>
      <sheetName val="2015-2017 (30.06)"/>
      <sheetName val="2015-2017 (27.05)"/>
      <sheetName val="2015-2017 (07.05)"/>
      <sheetName val="2015-2017 10.04."/>
      <sheetName val="2014-2016 22.07."/>
    </sheetNames>
    <sheetDataSet>
      <sheetData sheetId="0">
        <row r="79">
          <cell r="R79">
            <v>21251627.100000001</v>
          </cell>
          <cell r="S79">
            <v>22564627.100000001</v>
          </cell>
          <cell r="T79">
            <v>24818627.100000001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26"/>
  <sheetViews>
    <sheetView tabSelected="1" view="pageBreakPreview" zoomScale="112" zoomScaleNormal="100" zoomScaleSheetLayoutView="112" workbookViewId="0">
      <selection activeCell="E12" sqref="E12:AI12"/>
    </sheetView>
  </sheetViews>
  <sheetFormatPr defaultColWidth="9.1640625"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5" style="1" customWidth="1"/>
    <col min="23" max="24" width="0.33203125" style="1" customWidth="1"/>
    <col min="25" max="25" width="0.1640625" style="1" customWidth="1"/>
    <col min="26" max="26" width="10.6640625" style="1" bestFit="1" customWidth="1"/>
    <col min="27" max="28" width="10.6640625" style="1" customWidth="1"/>
    <col min="29" max="29" width="6.83203125" style="1" customWidth="1"/>
    <col min="30" max="30" width="5.33203125" style="1" customWidth="1"/>
    <col min="31" max="32" width="0.1640625" style="1" customWidth="1"/>
    <col min="33" max="33" width="0.33203125" style="1" customWidth="1"/>
    <col min="34" max="34" width="12.5" style="1" customWidth="1"/>
    <col min="35" max="35" width="12" style="1" customWidth="1"/>
    <col min="36" max="16384" width="9.1640625" style="1"/>
  </cols>
  <sheetData>
    <row r="1" spans="1:35" s="3" customFormat="1" ht="13.7" customHeight="1">
      <c r="A1" s="82"/>
      <c r="B1" s="82"/>
      <c r="C1" s="82"/>
      <c r="D1" s="82"/>
      <c r="E1" s="82"/>
      <c r="F1" s="82"/>
      <c r="G1" s="82"/>
      <c r="H1" s="82"/>
      <c r="I1" s="82"/>
      <c r="J1" s="83"/>
      <c r="K1" s="83"/>
      <c r="L1" s="83"/>
      <c r="M1" s="83"/>
      <c r="N1" s="83"/>
      <c r="O1" s="83"/>
      <c r="P1" s="83"/>
      <c r="Q1" s="83"/>
      <c r="R1" s="83"/>
      <c r="S1" s="83"/>
      <c r="T1" s="83"/>
      <c r="AA1" s="15"/>
      <c r="AB1" s="15"/>
      <c r="AC1" s="84"/>
      <c r="AD1" s="84"/>
      <c r="AE1" s="84"/>
      <c r="AF1" s="84"/>
      <c r="AG1" s="84"/>
      <c r="AH1" s="84"/>
      <c r="AI1" s="84"/>
    </row>
    <row r="2" spans="1:35" s="3" customFormat="1" ht="15.6" customHeight="1">
      <c r="A2" s="27" t="s">
        <v>45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row>
    <row r="3" spans="1:35" ht="37.5" customHeight="1">
      <c r="A3" s="85" t="s">
        <v>0</v>
      </c>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7"/>
    </row>
    <row r="4" spans="1:35" ht="26.45" customHeight="1">
      <c r="A4" s="6" t="s">
        <v>23</v>
      </c>
      <c r="B4"/>
      <c r="C4"/>
      <c r="D4"/>
      <c r="E4" s="28" t="s">
        <v>28</v>
      </c>
      <c r="F4" s="28"/>
      <c r="G4" s="28"/>
      <c r="H4" s="28"/>
      <c r="I4" s="28"/>
      <c r="J4" s="28"/>
      <c r="K4" s="28"/>
      <c r="L4" s="28"/>
      <c r="M4" s="28"/>
      <c r="N4" s="28"/>
      <c r="O4" s="28"/>
      <c r="P4" s="28"/>
      <c r="Q4" s="28"/>
      <c r="R4" s="28"/>
      <c r="S4" s="28"/>
      <c r="T4" s="28"/>
      <c r="U4" s="28"/>
      <c r="V4" s="28"/>
      <c r="W4" s="28"/>
      <c r="X4" s="28"/>
      <c r="Y4" s="28"/>
      <c r="Z4" s="28"/>
      <c r="AA4" s="94"/>
      <c r="AB4" s="94"/>
      <c r="AC4" s="28"/>
      <c r="AD4" s="28"/>
      <c r="AE4" s="7"/>
      <c r="AF4" s="7"/>
      <c r="AG4" s="7"/>
      <c r="AH4" s="25" t="s">
        <v>39</v>
      </c>
      <c r="AI4" s="26"/>
    </row>
    <row r="5" spans="1:35" ht="11.85" customHeight="1">
      <c r="A5" s="48" t="s">
        <v>26</v>
      </c>
      <c r="B5" s="49"/>
      <c r="C5" s="49"/>
      <c r="D5" s="66" t="s">
        <v>29</v>
      </c>
      <c r="E5" s="51"/>
      <c r="F5" s="51"/>
      <c r="G5" s="51"/>
      <c r="H5" s="51"/>
      <c r="I5" s="51"/>
      <c r="J5" s="51"/>
      <c r="K5" s="51"/>
      <c r="L5" s="51"/>
      <c r="M5" s="51"/>
      <c r="N5" s="51"/>
      <c r="O5" s="51"/>
      <c r="P5" s="51"/>
      <c r="Q5" s="51"/>
      <c r="R5" s="51"/>
      <c r="S5" s="51"/>
      <c r="T5" s="51"/>
      <c r="U5" s="51"/>
      <c r="V5" s="51"/>
      <c r="W5" s="51"/>
      <c r="X5" s="51"/>
      <c r="Y5" s="51"/>
      <c r="Z5" s="51"/>
      <c r="AA5" s="95"/>
      <c r="AB5" s="95"/>
      <c r="AC5" s="51"/>
      <c r="AD5" s="51"/>
      <c r="AE5" s="51"/>
      <c r="AF5" s="51"/>
      <c r="AG5" s="51"/>
      <c r="AH5" s="52" t="s">
        <v>30</v>
      </c>
      <c r="AI5" s="53"/>
    </row>
    <row r="6" spans="1:35" ht="11.85" customHeight="1">
      <c r="A6" s="48" t="s">
        <v>24</v>
      </c>
      <c r="B6" s="49"/>
      <c r="C6" s="49"/>
      <c r="D6" s="66" t="s">
        <v>40</v>
      </c>
      <c r="E6" s="51"/>
      <c r="F6" s="51"/>
      <c r="G6" s="51"/>
      <c r="H6" s="51"/>
      <c r="I6" s="51"/>
      <c r="J6" s="51"/>
      <c r="K6" s="51"/>
      <c r="L6" s="51"/>
      <c r="M6" s="51"/>
      <c r="N6" s="51"/>
      <c r="O6" s="51"/>
      <c r="P6" s="51"/>
      <c r="Q6" s="51"/>
      <c r="R6" s="51"/>
      <c r="S6" s="51"/>
      <c r="T6" s="51"/>
      <c r="U6" s="51"/>
      <c r="V6" s="51"/>
      <c r="W6" s="51"/>
      <c r="X6" s="51"/>
      <c r="Y6" s="51"/>
      <c r="Z6" s="51"/>
      <c r="AA6" s="95"/>
      <c r="AB6" s="95"/>
      <c r="AC6" s="51"/>
      <c r="AD6" s="51"/>
      <c r="AE6" s="51"/>
      <c r="AF6" s="51"/>
      <c r="AG6" s="51"/>
      <c r="AH6" s="52">
        <v>17</v>
      </c>
      <c r="AI6" s="53"/>
    </row>
    <row r="7" spans="1:35" ht="11.85" customHeight="1">
      <c r="A7" s="48" t="s">
        <v>25</v>
      </c>
      <c r="B7" s="49"/>
      <c r="C7" s="49"/>
      <c r="D7" s="50" t="s">
        <v>31</v>
      </c>
      <c r="E7" s="51"/>
      <c r="F7" s="51"/>
      <c r="G7" s="51"/>
      <c r="H7" s="51"/>
      <c r="I7" s="51"/>
      <c r="J7" s="51"/>
      <c r="K7" s="51"/>
      <c r="L7" s="51"/>
      <c r="M7" s="51"/>
      <c r="N7" s="51"/>
      <c r="O7" s="51"/>
      <c r="P7" s="51"/>
      <c r="Q7" s="51"/>
      <c r="R7" s="51"/>
      <c r="S7" s="51"/>
      <c r="T7" s="51"/>
      <c r="U7" s="51"/>
      <c r="V7" s="51"/>
      <c r="W7" s="51"/>
      <c r="X7" s="51"/>
      <c r="Y7" s="51"/>
      <c r="Z7" s="51"/>
      <c r="AA7" s="95"/>
      <c r="AB7" s="95"/>
      <c r="AC7" s="51"/>
      <c r="AD7" s="51"/>
      <c r="AE7" s="51"/>
      <c r="AF7" s="51"/>
      <c r="AG7" s="51"/>
      <c r="AH7" s="52">
        <v>1701</v>
      </c>
      <c r="AI7" s="53"/>
    </row>
    <row r="8" spans="1:35" ht="13.7" customHeight="1"/>
    <row r="9" spans="1:35" ht="13.7" customHeight="1">
      <c r="A9" s="24" t="s">
        <v>7</v>
      </c>
      <c r="B9" s="24"/>
      <c r="C9" s="24"/>
      <c r="D9" s="24"/>
      <c r="E9" s="21" t="s">
        <v>0</v>
      </c>
      <c r="F9" s="21"/>
      <c r="G9" s="21"/>
      <c r="H9" s="21"/>
      <c r="I9" s="21"/>
      <c r="J9" s="21"/>
      <c r="K9" s="21"/>
      <c r="L9" s="21"/>
      <c r="M9" s="21"/>
      <c r="N9" s="21"/>
      <c r="O9" s="21"/>
      <c r="P9" s="21"/>
      <c r="Q9" s="21"/>
      <c r="R9" s="21"/>
      <c r="S9" s="21"/>
      <c r="T9" s="21"/>
      <c r="U9" s="21"/>
      <c r="V9" s="21"/>
      <c r="W9" s="21"/>
      <c r="X9" s="21"/>
      <c r="Y9" s="21"/>
      <c r="Z9" s="21"/>
      <c r="AA9" s="96"/>
      <c r="AB9" s="96"/>
      <c r="AC9" s="21"/>
      <c r="AD9" s="21"/>
      <c r="AE9" s="21"/>
      <c r="AF9" s="21"/>
      <c r="AG9" s="21"/>
      <c r="AH9" s="21"/>
      <c r="AI9" s="21"/>
    </row>
    <row r="10" spans="1:35" ht="26.25" customHeight="1">
      <c r="A10" s="20" t="s">
        <v>8</v>
      </c>
      <c r="B10" s="20"/>
      <c r="C10" s="20"/>
      <c r="D10" s="20"/>
      <c r="E10" s="21" t="s">
        <v>32</v>
      </c>
      <c r="F10" s="21"/>
      <c r="G10" s="21"/>
      <c r="H10" s="21"/>
      <c r="I10" s="21"/>
      <c r="J10" s="21"/>
      <c r="K10" s="21"/>
      <c r="L10" s="21"/>
      <c r="M10" s="21"/>
      <c r="N10" s="21"/>
      <c r="O10" s="21"/>
      <c r="P10" s="21"/>
      <c r="Q10" s="21"/>
      <c r="R10" s="21"/>
      <c r="S10" s="21"/>
      <c r="T10" s="21"/>
      <c r="U10" s="21"/>
      <c r="V10" s="21"/>
      <c r="W10" s="21"/>
      <c r="X10" s="21"/>
      <c r="Y10" s="21"/>
      <c r="Z10" s="21"/>
      <c r="AA10" s="96"/>
      <c r="AB10" s="96"/>
      <c r="AC10" s="21"/>
      <c r="AD10" s="21"/>
      <c r="AE10" s="21"/>
      <c r="AF10" s="21"/>
      <c r="AG10" s="21"/>
      <c r="AH10" s="21"/>
      <c r="AI10" s="21"/>
    </row>
    <row r="11" spans="1:35" ht="27.75" customHeight="1">
      <c r="A11" s="88" t="s">
        <v>9</v>
      </c>
      <c r="B11" s="89"/>
      <c r="C11" s="89"/>
      <c r="D11" s="90"/>
      <c r="E11" s="91" t="s">
        <v>42</v>
      </c>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3"/>
    </row>
    <row r="12" spans="1:35" ht="27.75" customHeight="1">
      <c r="A12" s="88" t="s">
        <v>10</v>
      </c>
      <c r="B12" s="89"/>
      <c r="C12" s="89"/>
      <c r="D12" s="90"/>
      <c r="E12" s="21" t="s">
        <v>33</v>
      </c>
      <c r="F12" s="21"/>
      <c r="G12" s="21"/>
      <c r="H12" s="21"/>
      <c r="I12" s="21"/>
      <c r="J12" s="21"/>
      <c r="K12" s="21"/>
      <c r="L12" s="21"/>
      <c r="M12" s="21"/>
      <c r="N12" s="21"/>
      <c r="O12" s="21"/>
      <c r="P12" s="21"/>
      <c r="Q12" s="21"/>
      <c r="R12" s="21"/>
      <c r="S12" s="21"/>
      <c r="T12" s="21"/>
      <c r="U12" s="21"/>
      <c r="V12" s="21"/>
      <c r="W12" s="21"/>
      <c r="X12" s="21"/>
      <c r="Y12" s="21"/>
      <c r="Z12" s="21"/>
      <c r="AA12" s="96"/>
      <c r="AB12" s="96"/>
      <c r="AC12" s="21"/>
      <c r="AD12" s="21"/>
      <c r="AE12" s="21"/>
      <c r="AF12" s="21"/>
      <c r="AG12" s="21"/>
      <c r="AH12" s="21"/>
      <c r="AI12" s="21"/>
    </row>
    <row r="13" spans="1:35" ht="13.7" customHeight="1"/>
    <row r="14" spans="1:35" ht="13.7" customHeight="1">
      <c r="A14" s="24" t="s">
        <v>11</v>
      </c>
      <c r="B14" s="24" t="s">
        <v>12</v>
      </c>
      <c r="C14" s="24"/>
      <c r="D14" s="24"/>
      <c r="E14" s="24"/>
      <c r="F14" s="24"/>
      <c r="G14" s="24"/>
      <c r="H14" s="24"/>
      <c r="I14" s="24"/>
      <c r="J14" s="24"/>
      <c r="K14" s="24"/>
      <c r="L14" s="24"/>
      <c r="M14" s="33" t="s">
        <v>1</v>
      </c>
      <c r="N14" s="34"/>
      <c r="O14" s="34"/>
      <c r="P14" s="34"/>
      <c r="Q14" s="34"/>
      <c r="R14" s="34"/>
      <c r="S14" s="34"/>
      <c r="T14" s="35"/>
      <c r="U14" s="35"/>
      <c r="V14" s="35"/>
      <c r="W14" s="35"/>
      <c r="X14" s="35"/>
      <c r="Y14" s="36"/>
      <c r="Z14" s="31" t="s">
        <v>13</v>
      </c>
      <c r="AA14" s="99">
        <v>2015</v>
      </c>
      <c r="AB14" s="99">
        <v>2016</v>
      </c>
      <c r="AC14" s="79" t="s">
        <v>3</v>
      </c>
      <c r="AD14" s="80"/>
      <c r="AE14" s="81"/>
      <c r="AF14" s="79" t="s">
        <v>4</v>
      </c>
      <c r="AG14" s="46"/>
      <c r="AH14" s="46"/>
      <c r="AI14" s="8" t="s">
        <v>44</v>
      </c>
    </row>
    <row r="15" spans="1:35" ht="13.7" customHeight="1">
      <c r="A15" s="24" t="s">
        <v>11</v>
      </c>
      <c r="B15" s="24" t="s">
        <v>12</v>
      </c>
      <c r="C15" s="24"/>
      <c r="D15" s="24"/>
      <c r="E15" s="24"/>
      <c r="F15" s="24"/>
      <c r="G15" s="24"/>
      <c r="H15" s="24"/>
      <c r="I15" s="24"/>
      <c r="J15" s="24"/>
      <c r="K15" s="24"/>
      <c r="L15" s="24"/>
      <c r="M15" s="37" t="s">
        <v>1</v>
      </c>
      <c r="N15" s="38"/>
      <c r="O15" s="38"/>
      <c r="P15" s="38"/>
      <c r="Q15" s="38"/>
      <c r="R15" s="38"/>
      <c r="S15" s="38"/>
      <c r="T15" s="39"/>
      <c r="U15" s="39"/>
      <c r="V15" s="39"/>
      <c r="W15" s="39"/>
      <c r="X15" s="39"/>
      <c r="Y15" s="40"/>
      <c r="Z15" s="32"/>
      <c r="AA15" s="19" t="s">
        <v>46</v>
      </c>
      <c r="AB15" s="19" t="s">
        <v>47</v>
      </c>
      <c r="AC15" s="45" t="s">
        <v>5</v>
      </c>
      <c r="AD15" s="46"/>
      <c r="AE15" s="47"/>
      <c r="AF15" s="33" t="s">
        <v>6</v>
      </c>
      <c r="AG15" s="34"/>
      <c r="AH15" s="34"/>
      <c r="AI15" s="4" t="s">
        <v>6</v>
      </c>
    </row>
    <row r="16" spans="1:35" ht="27" customHeight="1">
      <c r="A16" s="12" t="s">
        <v>15</v>
      </c>
      <c r="B16" s="67" t="s">
        <v>16</v>
      </c>
      <c r="C16" s="42"/>
      <c r="D16" s="42"/>
      <c r="E16" s="42"/>
      <c r="F16" s="42"/>
      <c r="G16" s="42"/>
      <c r="H16" s="42"/>
      <c r="I16" s="42"/>
      <c r="J16" s="42"/>
      <c r="K16" s="42"/>
      <c r="L16" s="68"/>
      <c r="M16" s="41" t="s">
        <v>37</v>
      </c>
      <c r="N16" s="42"/>
      <c r="O16" s="42"/>
      <c r="P16" s="42"/>
      <c r="Q16" s="42"/>
      <c r="R16" s="42"/>
      <c r="S16" s="42"/>
      <c r="T16" s="43"/>
      <c r="U16" s="43"/>
      <c r="V16" s="43"/>
      <c r="W16" s="43"/>
      <c r="X16" s="43"/>
      <c r="Y16" s="44"/>
      <c r="Z16" s="10" t="s">
        <v>27</v>
      </c>
      <c r="AA16" s="18"/>
      <c r="AB16" s="18"/>
      <c r="AC16" s="29">
        <f>'[1]2017-2019 scontat 2016'!$R$79</f>
        <v>21251627.100000001</v>
      </c>
      <c r="AD16" s="30"/>
      <c r="AE16" s="30"/>
      <c r="AF16" s="69">
        <f>'[1]2017-2019 scontat 2016'!$S$79</f>
        <v>22564627.100000001</v>
      </c>
      <c r="AG16" s="70"/>
      <c r="AH16" s="71"/>
      <c r="AI16" s="9">
        <f>'[1]2017-2019 scontat 2016'!$T$79</f>
        <v>24818627.100000001</v>
      </c>
    </row>
    <row r="17" spans="1:35" ht="35.25" customHeight="1">
      <c r="A17" s="12" t="s">
        <v>17</v>
      </c>
      <c r="B17" s="67" t="s">
        <v>18</v>
      </c>
      <c r="C17" s="42"/>
      <c r="D17" s="42"/>
      <c r="E17" s="42"/>
      <c r="F17" s="42"/>
      <c r="G17" s="42"/>
      <c r="H17" s="42"/>
      <c r="I17" s="42"/>
      <c r="J17" s="42"/>
      <c r="K17" s="42"/>
      <c r="L17" s="68"/>
      <c r="M17" s="41" t="s">
        <v>38</v>
      </c>
      <c r="N17" s="42"/>
      <c r="O17" s="42"/>
      <c r="P17" s="42"/>
      <c r="Q17" s="42"/>
      <c r="R17" s="42"/>
      <c r="S17" s="42"/>
      <c r="T17" s="43"/>
      <c r="U17" s="43"/>
      <c r="V17" s="43"/>
      <c r="W17" s="43"/>
      <c r="X17" s="43"/>
      <c r="Y17" s="44"/>
      <c r="Z17" s="11" t="s">
        <v>14</v>
      </c>
      <c r="AA17" s="97"/>
      <c r="AB17" s="97"/>
      <c r="AC17" s="72">
        <v>10.8</v>
      </c>
      <c r="AD17" s="73"/>
      <c r="AE17" s="74"/>
      <c r="AF17" s="75">
        <v>7.9</v>
      </c>
      <c r="AG17" s="76"/>
      <c r="AH17" s="76"/>
      <c r="AI17" s="13">
        <v>7.5</v>
      </c>
    </row>
    <row r="18" spans="1:35" ht="13.7" customHeight="1"/>
    <row r="19" spans="1:35" customFormat="1" ht="13.7" customHeight="1">
      <c r="A19" s="77" t="s">
        <v>19</v>
      </c>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98"/>
      <c r="AB19" s="98"/>
      <c r="AC19" s="78"/>
      <c r="AD19" s="78"/>
      <c r="AE19" s="78"/>
      <c r="AF19" s="78"/>
      <c r="AG19" s="78"/>
      <c r="AH19" s="78"/>
      <c r="AI19" s="78"/>
    </row>
    <row r="20" spans="1:35" ht="13.7" customHeight="1">
      <c r="A20" s="24" t="s">
        <v>1</v>
      </c>
      <c r="B20" s="24"/>
      <c r="C20" s="24"/>
      <c r="D20" s="24"/>
      <c r="E20" s="24"/>
      <c r="F20" s="24"/>
      <c r="G20" s="24"/>
      <c r="H20" s="24"/>
      <c r="I20" s="24"/>
      <c r="J20" s="24"/>
      <c r="K20" s="24"/>
      <c r="L20" s="24"/>
      <c r="M20" s="24"/>
      <c r="N20" s="24"/>
      <c r="O20" s="24"/>
      <c r="P20" s="24"/>
      <c r="Q20" s="24"/>
      <c r="R20" s="24" t="s">
        <v>12</v>
      </c>
      <c r="S20" s="24"/>
      <c r="T20" s="24"/>
      <c r="U20" s="24"/>
      <c r="V20" s="24"/>
      <c r="W20" s="24"/>
      <c r="X20" s="24"/>
      <c r="Y20" s="24"/>
      <c r="Z20" s="24"/>
      <c r="AA20" s="99">
        <v>2015</v>
      </c>
      <c r="AB20" s="99">
        <v>2016</v>
      </c>
      <c r="AC20" s="24" t="s">
        <v>2</v>
      </c>
      <c r="AD20" s="24"/>
      <c r="AE20" s="24"/>
      <c r="AF20" s="24"/>
      <c r="AG20" s="24" t="s">
        <v>3</v>
      </c>
      <c r="AH20" s="24"/>
      <c r="AI20" s="2" t="s">
        <v>4</v>
      </c>
    </row>
    <row r="21" spans="1:35" ht="21.6" customHeight="1">
      <c r="A21" s="24" t="s">
        <v>1</v>
      </c>
      <c r="B21" s="24"/>
      <c r="C21" s="24"/>
      <c r="D21" s="24"/>
      <c r="E21" s="24"/>
      <c r="F21" s="24"/>
      <c r="G21" s="24"/>
      <c r="H21" s="24"/>
      <c r="I21" s="24"/>
      <c r="J21" s="24"/>
      <c r="K21" s="24"/>
      <c r="L21" s="24"/>
      <c r="M21" s="24"/>
      <c r="N21" s="24"/>
      <c r="O21" s="24"/>
      <c r="P21" s="24"/>
      <c r="Q21" s="24"/>
      <c r="R21" s="24" t="s">
        <v>20</v>
      </c>
      <c r="S21" s="24"/>
      <c r="T21" s="24"/>
      <c r="U21" s="24"/>
      <c r="V21" s="24"/>
      <c r="W21" s="24"/>
      <c r="X21" s="24" t="s">
        <v>21</v>
      </c>
      <c r="Y21" s="24"/>
      <c r="Z21" s="24"/>
      <c r="AA21" s="100" t="s">
        <v>46</v>
      </c>
      <c r="AB21" s="19" t="s">
        <v>47</v>
      </c>
      <c r="AC21" s="24" t="s">
        <v>5</v>
      </c>
      <c r="AD21" s="24"/>
      <c r="AE21" s="24"/>
      <c r="AF21" s="24"/>
      <c r="AG21" s="24" t="s">
        <v>6</v>
      </c>
      <c r="AH21" s="24"/>
      <c r="AI21" s="2" t="s">
        <v>6</v>
      </c>
    </row>
    <row r="22" spans="1:35" ht="13.7" customHeight="1">
      <c r="A22" s="54" t="s">
        <v>22</v>
      </c>
      <c r="B22" s="54"/>
      <c r="C22" s="54"/>
      <c r="D22" s="54"/>
      <c r="E22" s="54"/>
      <c r="F22" s="54"/>
      <c r="G22" s="54"/>
      <c r="H22" s="54"/>
      <c r="I22" s="54"/>
      <c r="J22" s="54"/>
      <c r="K22" s="54"/>
      <c r="L22" s="54"/>
      <c r="M22" s="54"/>
      <c r="N22" s="54"/>
      <c r="O22" s="54"/>
      <c r="P22" s="54"/>
      <c r="Q22" s="54"/>
      <c r="R22" s="55" t="s">
        <v>0</v>
      </c>
      <c r="S22" s="55"/>
      <c r="T22" s="55"/>
      <c r="U22" s="55"/>
      <c r="V22" s="55"/>
      <c r="W22" s="55"/>
      <c r="X22" s="55"/>
      <c r="Y22" s="55"/>
      <c r="Z22" s="101"/>
      <c r="AA22" s="102"/>
      <c r="AB22" s="17"/>
      <c r="AC22" s="56">
        <f>SUM(AC23:AC25)</f>
        <v>1473100</v>
      </c>
      <c r="AD22" s="57"/>
      <c r="AE22" s="57"/>
      <c r="AF22" s="57"/>
      <c r="AG22" s="56">
        <f>SUM(AG23:AH25)</f>
        <v>1287900</v>
      </c>
      <c r="AH22" s="57"/>
      <c r="AI22" s="14">
        <f>SUM(AI23:AI25)</f>
        <v>1406600</v>
      </c>
    </row>
    <row r="23" spans="1:35" ht="13.7" customHeight="1">
      <c r="A23" s="58" t="s">
        <v>34</v>
      </c>
      <c r="B23" s="59"/>
      <c r="C23" s="59"/>
      <c r="D23" s="59"/>
      <c r="E23" s="59"/>
      <c r="F23" s="59"/>
      <c r="G23" s="59"/>
      <c r="H23" s="59"/>
      <c r="I23" s="59"/>
      <c r="J23" s="59"/>
      <c r="K23" s="59"/>
      <c r="L23" s="59"/>
      <c r="M23" s="59"/>
      <c r="N23" s="59"/>
      <c r="O23" s="59"/>
      <c r="P23" s="59"/>
      <c r="Q23" s="60"/>
      <c r="R23" s="61" t="s">
        <v>43</v>
      </c>
      <c r="S23" s="62"/>
      <c r="T23" s="62"/>
      <c r="U23" s="62"/>
      <c r="V23" s="62"/>
      <c r="W23" s="63"/>
      <c r="X23" s="65" t="s">
        <v>41</v>
      </c>
      <c r="Y23" s="62"/>
      <c r="Z23" s="62"/>
      <c r="AA23" s="102"/>
      <c r="AB23" s="16"/>
      <c r="AC23" s="22">
        <v>648600</v>
      </c>
      <c r="AD23" s="23"/>
      <c r="AE23" s="23"/>
      <c r="AF23" s="23"/>
      <c r="AG23" s="22">
        <v>526000</v>
      </c>
      <c r="AH23" s="23"/>
      <c r="AI23" s="5">
        <v>649700</v>
      </c>
    </row>
    <row r="24" spans="1:35" ht="13.7" customHeight="1">
      <c r="A24" s="58" t="s">
        <v>35</v>
      </c>
      <c r="B24" s="59"/>
      <c r="C24" s="59"/>
      <c r="D24" s="59"/>
      <c r="E24" s="59"/>
      <c r="F24" s="59"/>
      <c r="G24" s="59"/>
      <c r="H24" s="59"/>
      <c r="I24" s="59"/>
      <c r="J24" s="59"/>
      <c r="K24" s="59"/>
      <c r="L24" s="59"/>
      <c r="M24" s="59"/>
      <c r="N24" s="59"/>
      <c r="O24" s="59"/>
      <c r="P24" s="59"/>
      <c r="Q24" s="60"/>
      <c r="R24" s="61" t="s">
        <v>43</v>
      </c>
      <c r="S24" s="62"/>
      <c r="T24" s="62"/>
      <c r="U24" s="62"/>
      <c r="V24" s="62"/>
      <c r="W24" s="63"/>
      <c r="X24" s="62">
        <v>2423</v>
      </c>
      <c r="Y24" s="62"/>
      <c r="Z24" s="62"/>
      <c r="AA24" s="102"/>
      <c r="AB24" s="16"/>
      <c r="AC24" s="22">
        <v>206300</v>
      </c>
      <c r="AD24" s="23"/>
      <c r="AE24" s="23"/>
      <c r="AF24" s="64"/>
      <c r="AG24" s="22">
        <v>144400</v>
      </c>
      <c r="AH24" s="23"/>
      <c r="AI24" s="5">
        <v>142400</v>
      </c>
    </row>
    <row r="25" spans="1:35" ht="13.7" customHeight="1">
      <c r="A25" s="58" t="s">
        <v>36</v>
      </c>
      <c r="B25" s="59"/>
      <c r="C25" s="59"/>
      <c r="D25" s="59"/>
      <c r="E25" s="59"/>
      <c r="F25" s="59"/>
      <c r="G25" s="59"/>
      <c r="H25" s="59"/>
      <c r="I25" s="59"/>
      <c r="J25" s="59"/>
      <c r="K25" s="59"/>
      <c r="L25" s="59"/>
      <c r="M25" s="59"/>
      <c r="N25" s="59"/>
      <c r="O25" s="59"/>
      <c r="P25" s="59"/>
      <c r="Q25" s="60"/>
      <c r="R25" s="61" t="s">
        <v>43</v>
      </c>
      <c r="S25" s="62"/>
      <c r="T25" s="62"/>
      <c r="U25" s="62"/>
      <c r="V25" s="62"/>
      <c r="W25" s="63"/>
      <c r="X25" s="62">
        <v>2425</v>
      </c>
      <c r="Y25" s="62"/>
      <c r="Z25" s="62"/>
      <c r="AA25" s="102"/>
      <c r="AB25" s="16"/>
      <c r="AC25" s="22">
        <v>618200</v>
      </c>
      <c r="AD25" s="23"/>
      <c r="AE25" s="22"/>
      <c r="AF25" s="23"/>
      <c r="AG25" s="22">
        <v>617500</v>
      </c>
      <c r="AH25" s="23"/>
      <c r="AI25" s="5">
        <v>614500</v>
      </c>
    </row>
    <row r="26" spans="1:35" ht="20.65" customHeight="1"/>
  </sheetData>
  <mergeCells count="71">
    <mergeCell ref="A1:I1"/>
    <mergeCell ref="J1:T1"/>
    <mergeCell ref="AC1:AI1"/>
    <mergeCell ref="A3:AI3"/>
    <mergeCell ref="A12:D12"/>
    <mergeCell ref="E12:AI12"/>
    <mergeCell ref="A11:D11"/>
    <mergeCell ref="E11:AI11"/>
    <mergeCell ref="A5:C5"/>
    <mergeCell ref="D5:AG5"/>
    <mergeCell ref="AH5:AI5"/>
    <mergeCell ref="A6:C6"/>
    <mergeCell ref="A19:Z19"/>
    <mergeCell ref="AC19:AI19"/>
    <mergeCell ref="R20:Z20"/>
    <mergeCell ref="AC20:AF20"/>
    <mergeCell ref="AC14:AE14"/>
    <mergeCell ref="AF14:AH14"/>
    <mergeCell ref="A14:A15"/>
    <mergeCell ref="B14:L15"/>
    <mergeCell ref="A25:Q25"/>
    <mergeCell ref="R25:W25"/>
    <mergeCell ref="X25:Z25"/>
    <mergeCell ref="AG25:AH25"/>
    <mergeCell ref="D6:AG6"/>
    <mergeCell ref="AH6:AI6"/>
    <mergeCell ref="R21:W21"/>
    <mergeCell ref="X21:Z21"/>
    <mergeCell ref="AC21:AF21"/>
    <mergeCell ref="AG21:AH21"/>
    <mergeCell ref="B16:L16"/>
    <mergeCell ref="AF16:AH16"/>
    <mergeCell ref="B17:L17"/>
    <mergeCell ref="AC17:AE17"/>
    <mergeCell ref="AF17:AH17"/>
    <mergeCell ref="M17:Y17"/>
    <mergeCell ref="AG24:AH24"/>
    <mergeCell ref="A23:Q23"/>
    <mergeCell ref="R23:W23"/>
    <mergeCell ref="X23:Z23"/>
    <mergeCell ref="AC23:AF23"/>
    <mergeCell ref="AH4:AI4"/>
    <mergeCell ref="A2:AI2"/>
    <mergeCell ref="E4:AD4"/>
    <mergeCell ref="AC16:AE16"/>
    <mergeCell ref="Z14:Z15"/>
    <mergeCell ref="M14:Y15"/>
    <mergeCell ref="M16:Y16"/>
    <mergeCell ref="AC15:AE15"/>
    <mergeCell ref="AF15:AH15"/>
    <mergeCell ref="A7:C7"/>
    <mergeCell ref="D7:AG7"/>
    <mergeCell ref="AH7:AI7"/>
    <mergeCell ref="A9:D9"/>
    <mergeCell ref="E9:AI9"/>
    <mergeCell ref="A10:D10"/>
    <mergeCell ref="E10:AI10"/>
    <mergeCell ref="AC25:AD25"/>
    <mergeCell ref="AE25:AF25"/>
    <mergeCell ref="AG20:AH20"/>
    <mergeCell ref="A20:Q21"/>
    <mergeCell ref="A22:Q22"/>
    <mergeCell ref="R22:W22"/>
    <mergeCell ref="X22:Z22"/>
    <mergeCell ref="AC22:AF22"/>
    <mergeCell ref="AG22:AH22"/>
    <mergeCell ref="AG23:AH23"/>
    <mergeCell ref="A24:Q24"/>
    <mergeCell ref="R24:W24"/>
    <mergeCell ref="X24:Z24"/>
    <mergeCell ref="AC24:AF24"/>
  </mergeCells>
  <printOptions horizontalCentered="1"/>
  <pageMargins left="0.78740157480314965" right="0.78740157480314965" top="0.59055118110236227" bottom="0.59055118110236227"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Tatiana Sapoval</cp:lastModifiedBy>
  <cp:lastPrinted>2016-11-30T07:14:22Z</cp:lastPrinted>
  <dcterms:created xsi:type="dcterms:W3CDTF">2009-06-17T07:33:19Z</dcterms:created>
  <dcterms:modified xsi:type="dcterms:W3CDTF">2016-11-30T09:32:31Z</dcterms:modified>
</cp:coreProperties>
</file>