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9009" sheetId="2" r:id="rId1"/>
  </sheets>
  <calcPr calcId="125725"/>
</workbook>
</file>

<file path=xl/calcChain.xml><?xml version="1.0" encoding="utf-8"?>
<calcChain xmlns="http://schemas.openxmlformats.org/spreadsheetml/2006/main">
  <c r="J24" i="2"/>
  <c r="J23" s="1"/>
  <c r="K24"/>
  <c r="K23" s="1"/>
  <c r="I24"/>
  <c r="I26"/>
  <c r="I23" l="1"/>
</calcChain>
</file>

<file path=xl/sharedStrings.xml><?xml version="1.0" encoding="utf-8"?>
<sst xmlns="http://schemas.openxmlformats.org/spreadsheetml/2006/main" count="82" uniqueCount="53">
  <si>
    <t/>
  </si>
  <si>
    <t>Nume</t>
  </si>
  <si>
    <t>Executat</t>
  </si>
  <si>
    <t>Aprobat</t>
  </si>
  <si>
    <t>Proiect</t>
  </si>
  <si>
    <t>Estimat</t>
  </si>
  <si>
    <t>D I. Descrierea narativă</t>
  </si>
  <si>
    <t>Scopul</t>
  </si>
  <si>
    <t>Obiectivul</t>
  </si>
  <si>
    <t>Descriere</t>
  </si>
  <si>
    <t>D II. Indicatorii de performanţă</t>
  </si>
  <si>
    <t>Codul</t>
  </si>
  <si>
    <t>Unitatea de masura</t>
  </si>
  <si>
    <t>Rezultat</t>
  </si>
  <si>
    <t>r1</t>
  </si>
  <si>
    <t>Produs</t>
  </si>
  <si>
    <t>o1</t>
  </si>
  <si>
    <t>III. Cheltueili</t>
  </si>
  <si>
    <t>Activitatea (P3)</t>
  </si>
  <si>
    <t>ECO</t>
  </si>
  <si>
    <t>CHELTUIELI, Total</t>
  </si>
  <si>
    <t>Programul (P1)</t>
  </si>
  <si>
    <t>Subprogramul (P1P2)</t>
  </si>
  <si>
    <t>Sub-grupa (F3)</t>
  </si>
  <si>
    <t>Autoritatea publică (Org1)</t>
  </si>
  <si>
    <t>0799</t>
  </si>
  <si>
    <t>Protecţie în domeniul asigurării cu  locuinţe</t>
  </si>
  <si>
    <t>Protecţia socială</t>
  </si>
  <si>
    <t>Acţiuni Generale</t>
  </si>
  <si>
    <t>Susţinerea unor categorii de populaţie prin acordarea indemnizaţiilor unice pentru construcţia sau procurarea spaţiului locativ, sau restaurarea caselor vechi</t>
  </si>
  <si>
    <t>Indemnizaţii de asistenţă socială</t>
  </si>
  <si>
    <t>%</t>
  </si>
  <si>
    <t>Numărul beneficiarilor de indemnizaţii</t>
  </si>
  <si>
    <t>00248</t>
  </si>
  <si>
    <t>Protecţie în domeniul asigurării cu locuinţe</t>
  </si>
  <si>
    <t>mii lei</t>
  </si>
  <si>
    <t>Unitatea de măsură</t>
  </si>
  <si>
    <t>Transferul efectuat conform solicitărilor</t>
  </si>
  <si>
    <t>Bugetul pe programe pentru anul 2017 și estimări pe anii 2018-2019</t>
  </si>
  <si>
    <t>Protecţia socială suplimentară a unor categorii de populație</t>
  </si>
  <si>
    <t>00307</t>
  </si>
  <si>
    <t>Planificarea necesarului de resurse și transferul din contul bugetului de stat a alocațiilor către unitățile administrativ teritoriale pentru protecția și susținerea unor categorii ale populației.Estimarea , planificarea anuală  și alocarea băncilor comerciale a mijloacelor necesare în cazul întîrzierii plăților/ratelor de credit de către beneficiari mai mult de 91 zile.</t>
  </si>
  <si>
    <t xml:space="preserve"> Asigurarea financiară a competențelor Guvernului din contul bugetului de stat către autoritățile publice locale, asigurarea financiară pentru Fondul de garanție a creditelor ipotecare oferite în cadrul Programului de stat Prima casă (FGCI).</t>
  </si>
  <si>
    <t>Subprogramul include alocații pentru acordarea indemnizațiilor unice pentru construcția sau procurarea spațiului locativ sau restaurarea caselor vechi unor categorii de cetățeni potrivit Hotărîrii Guvernului nr.836 din 13 septembrie 2010, planificarea și asugurarea financiară a riscurilor  băncilor comerciale la acordarea creditelor bancare ipotecare pentru procurarea locuințelor finalizate de către cetățenii RM în vîrstă de pînă la 45 ani, cu un preț ce nu depîșește 30 mii euro, pe durata maximă de rambursare a crereditului -pînă la 20 ani.</t>
  </si>
  <si>
    <t>r2</t>
  </si>
  <si>
    <t>Ponderea acoperirii solicitărilor băncilor comerciale</t>
  </si>
  <si>
    <t>o2</t>
  </si>
  <si>
    <t>Numărul beneficiarilor pentru care vor fi alocate mijloace din FGCI</t>
  </si>
  <si>
    <t>unități</t>
  </si>
  <si>
    <t>e2</t>
  </si>
  <si>
    <t>Eficiență</t>
  </si>
  <si>
    <t>Cheltuielile bugetului de stat în mediu pe un beneficiar de credite ipotecare</t>
  </si>
  <si>
    <t>Alte prestații de asistență socială</t>
  </si>
</sst>
</file>

<file path=xl/styles.xml><?xml version="1.0" encoding="utf-8"?>
<styleSheet xmlns="http://schemas.openxmlformats.org/spreadsheetml/2006/main">
  <fonts count="20">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1"/>
      <color rgb="FF000000"/>
      <name val="Arial"/>
      <family val="2"/>
      <charset val="204"/>
    </font>
    <font>
      <b/>
      <sz val="8"/>
      <name val="Tahoma"/>
      <family val="2"/>
      <charset val="204"/>
    </font>
    <font>
      <b/>
      <sz val="8"/>
      <name val="Arial"/>
      <family val="2"/>
      <charset val="204"/>
    </font>
    <font>
      <sz val="8"/>
      <color rgb="FF000000"/>
      <name val="Arial"/>
      <family val="2"/>
      <charset val="204"/>
    </font>
    <font>
      <i/>
      <sz val="8"/>
      <color rgb="FF000000"/>
      <name val="Arial"/>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indexed="64"/>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applyFill="1" applyAlignment="1">
      <alignment horizontal="left" vertical="top" wrapText="1"/>
    </xf>
    <xf numFmtId="0" fontId="0" fillId="2" borderId="0" xfId="0" applyFill="1" applyAlignment="1">
      <alignment horizontal="left" vertical="top" wrapText="1"/>
    </xf>
    <xf numFmtId="0" fontId="16" fillId="2" borderId="9" xfId="0" applyFont="1" applyFill="1" applyBorder="1" applyAlignment="1">
      <alignment horizontal="left" vertical="top" wrapText="1"/>
    </xf>
    <xf numFmtId="0" fontId="10" fillId="2" borderId="12" xfId="0" applyFont="1" applyFill="1" applyBorder="1" applyAlignment="1">
      <alignment horizontal="right" vertical="top" wrapText="1"/>
    </xf>
    <xf numFmtId="0" fontId="4" fillId="2" borderId="5" xfId="0" applyFont="1" applyFill="1" applyBorder="1" applyAlignment="1">
      <alignment horizontal="left" vertical="top" wrapText="1"/>
    </xf>
    <xf numFmtId="0" fontId="8" fillId="2" borderId="11" xfId="0" applyFont="1" applyFill="1" applyBorder="1" applyAlignment="1">
      <alignment vertical="top" wrapText="1"/>
    </xf>
    <xf numFmtId="0" fontId="0" fillId="2" borderId="0" xfId="0" applyFill="1" applyAlignment="1">
      <alignment horizontal="center" vertical="top" wrapText="1"/>
    </xf>
    <xf numFmtId="0" fontId="7" fillId="2" borderId="14" xfId="0" applyFont="1" applyFill="1" applyBorder="1" applyAlignment="1">
      <alignment vertical="center" wrapText="1"/>
    </xf>
    <xf numFmtId="0" fontId="2" fillId="2" borderId="12" xfId="0" applyFont="1" applyFill="1" applyBorder="1" applyAlignment="1">
      <alignment vertical="center" wrapText="1"/>
    </xf>
    <xf numFmtId="0" fontId="10" fillId="2" borderId="12" xfId="0" applyFont="1" applyFill="1" applyBorder="1" applyAlignment="1">
      <alignment vertical="top" wrapText="1"/>
    </xf>
    <xf numFmtId="0" fontId="1" fillId="2" borderId="1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0" fillId="2" borderId="0" xfId="0" applyFill="1" applyAlignment="1">
      <alignment horizontal="center" vertical="center" wrapText="1"/>
    </xf>
    <xf numFmtId="0" fontId="9" fillId="2" borderId="12" xfId="0" applyFont="1" applyFill="1" applyBorder="1" applyAlignment="1">
      <alignment horizontal="center" vertical="center" wrapText="1"/>
    </xf>
    <xf numFmtId="0" fontId="17" fillId="2" borderId="12" xfId="0" quotePrefix="1" applyFont="1" applyFill="1" applyBorder="1" applyAlignment="1">
      <alignment horizontal="center" vertical="center" wrapText="1"/>
    </xf>
    <xf numFmtId="0" fontId="1" fillId="2" borderId="12" xfId="0" applyFont="1" applyFill="1" applyBorder="1" applyAlignment="1">
      <alignment horizontal="center" vertical="top" wrapText="1"/>
    </xf>
    <xf numFmtId="0" fontId="2" fillId="2" borderId="13" xfId="0" applyFont="1" applyFill="1" applyBorder="1" applyAlignment="1">
      <alignment horizontal="center" vertical="center" wrapText="1"/>
    </xf>
    <xf numFmtId="0" fontId="6" fillId="2" borderId="12" xfId="0" applyFont="1" applyFill="1" applyBorder="1" applyAlignment="1">
      <alignment vertical="center" wrapText="1"/>
    </xf>
    <xf numFmtId="0" fontId="13" fillId="2" borderId="12" xfId="0" applyFont="1" applyFill="1" applyBorder="1" applyAlignment="1">
      <alignment vertical="center" wrapText="1"/>
    </xf>
    <xf numFmtId="0" fontId="5" fillId="2" borderId="12" xfId="0" applyFont="1" applyFill="1" applyBorder="1" applyAlignment="1">
      <alignment vertical="center" wrapText="1"/>
    </xf>
    <xf numFmtId="0" fontId="18" fillId="2" borderId="12" xfId="0" applyFont="1" applyFill="1" applyBorder="1" applyAlignment="1">
      <alignment vertical="center" wrapText="1"/>
    </xf>
    <xf numFmtId="0" fontId="18" fillId="2" borderId="12" xfId="0" applyFont="1" applyFill="1" applyBorder="1" applyAlignment="1">
      <alignment horizontal="right" vertical="center" wrapText="1"/>
    </xf>
    <xf numFmtId="0" fontId="1" fillId="2" borderId="12" xfId="0" quotePrefix="1"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1" xfId="0" applyFont="1" applyFill="1" applyBorder="1" applyAlignment="1">
      <alignment horizontal="left" vertical="center" wrapText="1"/>
    </xf>
    <xf numFmtId="0" fontId="15" fillId="2" borderId="9" xfId="0" applyFont="1" applyFill="1" applyBorder="1" applyAlignment="1">
      <alignment horizontal="center" vertical="top" wrapText="1"/>
    </xf>
    <xf numFmtId="0" fontId="4" fillId="2" borderId="9" xfId="0" applyFont="1" applyFill="1" applyBorder="1" applyAlignment="1">
      <alignment horizontal="left" vertical="top" wrapText="1"/>
    </xf>
    <xf numFmtId="0" fontId="1" fillId="2" borderId="9"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1" fillId="2" borderId="11"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4"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12" xfId="0" applyFont="1" applyFill="1" applyBorder="1" applyAlignment="1">
      <alignment horizontal="left" vertical="top" wrapText="1"/>
    </xf>
    <xf numFmtId="0" fontId="9" fillId="2" borderId="12" xfId="0" applyFont="1" applyFill="1" applyBorder="1" applyAlignment="1">
      <alignment horizontal="left" vertical="top" wrapText="1"/>
    </xf>
    <xf numFmtId="0" fontId="11" fillId="2" borderId="6" xfId="0" applyFont="1" applyFill="1" applyBorder="1" applyAlignment="1">
      <alignment horizontal="left" vertical="top" wrapText="1"/>
    </xf>
    <xf numFmtId="0" fontId="19" fillId="2" borderId="3" xfId="0" applyFont="1" applyFill="1" applyBorder="1" applyAlignment="1">
      <alignment horizontal="right" vertical="top" wrapText="1"/>
    </xf>
    <xf numFmtId="0" fontId="14" fillId="2" borderId="17" xfId="0" applyFont="1" applyFill="1" applyBorder="1" applyAlignment="1">
      <alignment horizontal="center" vertical="top" wrapText="1"/>
    </xf>
    <xf numFmtId="0" fontId="14" fillId="2" borderId="18" xfId="0" applyFont="1" applyFill="1" applyBorder="1" applyAlignment="1">
      <alignment horizontal="center" vertical="top" wrapText="1"/>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wrapText="1"/>
    </xf>
    <xf numFmtId="0" fontId="1" fillId="2" borderId="17" xfId="0" applyFont="1" applyFill="1" applyBorder="1" applyAlignment="1">
      <alignment horizontal="center" vertical="top" wrapText="1"/>
    </xf>
    <xf numFmtId="0" fontId="1" fillId="2" borderId="18"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7"/>
  <sheetViews>
    <sheetView tabSelected="1" workbookViewId="0">
      <selection activeCell="H29" sqref="H29"/>
    </sheetView>
  </sheetViews>
  <sheetFormatPr defaultColWidth="9.33203125" defaultRowHeight="10.5"/>
  <cols>
    <col min="1" max="1" width="32" style="1" bestFit="1" customWidth="1"/>
    <col min="2" max="2" width="7" style="1" customWidth="1"/>
    <col min="3" max="3" width="48.33203125" style="1" customWidth="1"/>
    <col min="4" max="4" width="11.33203125" style="1" customWidth="1"/>
    <col min="5" max="5" width="11.5" style="1" customWidth="1"/>
    <col min="6" max="7" width="9.6640625" style="1" bestFit="1" customWidth="1"/>
    <col min="8" max="8" width="8.83203125" style="1" bestFit="1" customWidth="1"/>
    <col min="9" max="9" width="8.1640625" style="1" bestFit="1" customWidth="1"/>
    <col min="10" max="11" width="8.33203125" style="1" bestFit="1" customWidth="1"/>
    <col min="12" max="16384" width="9.33203125" style="1"/>
  </cols>
  <sheetData>
    <row r="1" spans="1:11" ht="43.9" customHeight="1">
      <c r="A1" s="34" t="s">
        <v>38</v>
      </c>
      <c r="B1" s="34"/>
      <c r="C1" s="34"/>
      <c r="D1" s="34"/>
      <c r="E1" s="34"/>
      <c r="F1" s="34"/>
      <c r="G1" s="34"/>
      <c r="H1" s="34"/>
      <c r="I1" s="34"/>
      <c r="J1" s="34"/>
      <c r="K1" s="34"/>
    </row>
    <row r="2" spans="1:11" ht="11.25">
      <c r="A2" s="2" t="s">
        <v>24</v>
      </c>
      <c r="B2" s="35" t="s">
        <v>28</v>
      </c>
      <c r="C2" s="35"/>
      <c r="D2" s="35"/>
      <c r="E2" s="35"/>
      <c r="F2" s="35"/>
      <c r="G2" s="35"/>
      <c r="H2" s="35"/>
      <c r="I2" s="35"/>
      <c r="J2" s="35"/>
      <c r="K2" s="16" t="s">
        <v>25</v>
      </c>
    </row>
    <row r="3" spans="1:11" ht="11.25">
      <c r="A3" s="4" t="s">
        <v>23</v>
      </c>
      <c r="B3" s="36" t="s">
        <v>26</v>
      </c>
      <c r="C3" s="36"/>
      <c r="D3" s="36"/>
      <c r="E3" s="36"/>
      <c r="F3" s="36"/>
      <c r="G3" s="36"/>
      <c r="H3" s="36"/>
      <c r="I3" s="36"/>
      <c r="J3" s="36"/>
      <c r="K3" s="17">
        <v>1060</v>
      </c>
    </row>
    <row r="4" spans="1:11" ht="11.25">
      <c r="A4" s="4" t="s">
        <v>21</v>
      </c>
      <c r="B4" s="36" t="s">
        <v>27</v>
      </c>
      <c r="C4" s="36"/>
      <c r="D4" s="36"/>
      <c r="E4" s="36"/>
      <c r="F4" s="36"/>
      <c r="G4" s="36"/>
      <c r="H4" s="36"/>
      <c r="I4" s="36"/>
      <c r="J4" s="36"/>
      <c r="K4" s="17">
        <v>90</v>
      </c>
    </row>
    <row r="5" spans="1:11" ht="11.25">
      <c r="A5" s="4" t="s">
        <v>22</v>
      </c>
      <c r="B5" s="36" t="s">
        <v>34</v>
      </c>
      <c r="C5" s="36"/>
      <c r="D5" s="36"/>
      <c r="E5" s="36"/>
      <c r="F5" s="36"/>
      <c r="G5" s="36"/>
      <c r="H5" s="36"/>
      <c r="I5" s="36"/>
      <c r="J5" s="36"/>
      <c r="K5" s="17">
        <v>9009</v>
      </c>
    </row>
    <row r="6" spans="1:11" ht="13.7" customHeight="1"/>
    <row r="7" spans="1:11" ht="13.7" customHeight="1">
      <c r="A7" s="8" t="s">
        <v>6</v>
      </c>
      <c r="B7" s="45"/>
      <c r="C7" s="45"/>
      <c r="D7" s="45"/>
      <c r="E7" s="45"/>
      <c r="F7" s="45"/>
      <c r="G7" s="45"/>
      <c r="H7" s="45"/>
      <c r="I7" s="45"/>
      <c r="J7" s="45"/>
      <c r="K7" s="46"/>
    </row>
    <row r="8" spans="1:11" ht="31.5" customHeight="1">
      <c r="A8" s="7" t="s">
        <v>7</v>
      </c>
      <c r="B8" s="40" t="s">
        <v>42</v>
      </c>
      <c r="C8" s="41"/>
      <c r="D8" s="41"/>
      <c r="E8" s="41"/>
      <c r="F8" s="41"/>
      <c r="G8" s="41"/>
      <c r="H8" s="41"/>
      <c r="I8" s="41"/>
      <c r="J8" s="41"/>
      <c r="K8" s="42"/>
    </row>
    <row r="9" spans="1:11" ht="34.5" customHeight="1">
      <c r="A9" s="5" t="s">
        <v>8</v>
      </c>
      <c r="B9" s="40" t="s">
        <v>41</v>
      </c>
      <c r="C9" s="41"/>
      <c r="D9" s="41"/>
      <c r="E9" s="41"/>
      <c r="F9" s="41"/>
      <c r="G9" s="41"/>
      <c r="H9" s="41"/>
      <c r="I9" s="41"/>
      <c r="J9" s="41"/>
      <c r="K9" s="42"/>
    </row>
    <row r="10" spans="1:11" ht="49.5" customHeight="1">
      <c r="A10" s="5" t="s">
        <v>9</v>
      </c>
      <c r="B10" s="40" t="s">
        <v>43</v>
      </c>
      <c r="C10" s="41"/>
      <c r="D10" s="41"/>
      <c r="E10" s="41"/>
      <c r="F10" s="41"/>
      <c r="G10" s="41"/>
      <c r="H10" s="41"/>
      <c r="I10" s="41"/>
      <c r="J10" s="41"/>
      <c r="K10" s="42"/>
    </row>
    <row r="11" spans="1:11" ht="13.7" customHeight="1"/>
    <row r="12" spans="1:11" s="14" customFormat="1" ht="13.15" customHeight="1">
      <c r="A12" s="37" t="s">
        <v>10</v>
      </c>
      <c r="B12" s="37" t="s">
        <v>11</v>
      </c>
      <c r="C12" s="37" t="s">
        <v>1</v>
      </c>
      <c r="D12" s="37"/>
      <c r="E12" s="37" t="s">
        <v>36</v>
      </c>
      <c r="F12" s="25">
        <v>2014</v>
      </c>
      <c r="G12" s="25">
        <v>2015</v>
      </c>
      <c r="H12" s="25">
        <v>2016</v>
      </c>
      <c r="I12" s="25">
        <v>2017</v>
      </c>
      <c r="J12" s="25">
        <v>2018</v>
      </c>
      <c r="K12" s="11">
        <v>2019</v>
      </c>
    </row>
    <row r="13" spans="1:11" s="14" customFormat="1" ht="13.7" customHeight="1">
      <c r="A13" s="37" t="s">
        <v>10</v>
      </c>
      <c r="B13" s="37" t="s">
        <v>11</v>
      </c>
      <c r="C13" s="37" t="s">
        <v>1</v>
      </c>
      <c r="D13" s="37"/>
      <c r="E13" s="37" t="s">
        <v>12</v>
      </c>
      <c r="F13" s="12" t="s">
        <v>2</v>
      </c>
      <c r="G13" s="12" t="s">
        <v>2</v>
      </c>
      <c r="H13" s="12" t="s">
        <v>3</v>
      </c>
      <c r="I13" s="12" t="s">
        <v>4</v>
      </c>
      <c r="J13" s="12" t="s">
        <v>5</v>
      </c>
      <c r="K13" s="12" t="s">
        <v>5</v>
      </c>
    </row>
    <row r="14" spans="1:11" ht="11.25">
      <c r="A14" s="51" t="s">
        <v>13</v>
      </c>
      <c r="B14" s="15" t="s">
        <v>14</v>
      </c>
      <c r="C14" s="47" t="s">
        <v>37</v>
      </c>
      <c r="D14" s="48"/>
      <c r="E14" s="10" t="s">
        <v>31</v>
      </c>
      <c r="F14" s="3"/>
      <c r="G14" s="9" t="s">
        <v>0</v>
      </c>
      <c r="H14" s="9" t="s">
        <v>0</v>
      </c>
      <c r="I14" s="9">
        <v>100</v>
      </c>
      <c r="J14" s="9">
        <v>100</v>
      </c>
      <c r="K14" s="9">
        <v>100</v>
      </c>
    </row>
    <row r="15" spans="1:11" ht="11.25">
      <c r="A15" s="52"/>
      <c r="B15" s="15" t="s">
        <v>44</v>
      </c>
      <c r="C15" s="53" t="s">
        <v>45</v>
      </c>
      <c r="D15" s="54"/>
      <c r="E15" s="10" t="s">
        <v>31</v>
      </c>
      <c r="F15" s="3"/>
      <c r="G15" s="9"/>
      <c r="H15" s="9"/>
      <c r="I15" s="9">
        <v>100</v>
      </c>
      <c r="J15" s="9"/>
      <c r="K15" s="9"/>
    </row>
    <row r="16" spans="1:11" ht="11.25">
      <c r="A16" s="55" t="s">
        <v>15</v>
      </c>
      <c r="B16" s="15" t="s">
        <v>16</v>
      </c>
      <c r="C16" s="47" t="s">
        <v>32</v>
      </c>
      <c r="D16" s="48"/>
      <c r="E16" s="10" t="s">
        <v>48</v>
      </c>
      <c r="F16" s="3"/>
      <c r="G16" s="9" t="s">
        <v>0</v>
      </c>
      <c r="H16" s="9" t="s">
        <v>0</v>
      </c>
      <c r="I16" s="9">
        <v>445</v>
      </c>
      <c r="J16" s="9">
        <v>180</v>
      </c>
      <c r="K16" s="9">
        <v>175</v>
      </c>
    </row>
    <row r="17" spans="1:11" ht="11.25">
      <c r="A17" s="56"/>
      <c r="B17" s="10" t="s">
        <v>46</v>
      </c>
      <c r="C17" s="47" t="s">
        <v>47</v>
      </c>
      <c r="D17" s="48"/>
      <c r="E17" s="10" t="s">
        <v>48</v>
      </c>
      <c r="F17" s="3"/>
      <c r="G17" s="9"/>
      <c r="H17" s="9"/>
      <c r="I17" s="9">
        <v>1700</v>
      </c>
      <c r="J17" s="9"/>
      <c r="K17" s="9"/>
    </row>
    <row r="18" spans="1:11" ht="21" customHeight="1">
      <c r="A18" s="17" t="s">
        <v>50</v>
      </c>
      <c r="B18" s="10" t="s">
        <v>49</v>
      </c>
      <c r="C18" s="53" t="s">
        <v>51</v>
      </c>
      <c r="D18" s="54"/>
      <c r="E18" s="10" t="s">
        <v>35</v>
      </c>
      <c r="F18" s="3"/>
      <c r="G18" s="9"/>
      <c r="H18" s="9"/>
      <c r="I18" s="9">
        <v>8.8000000000000007</v>
      </c>
      <c r="J18" s="9"/>
      <c r="K18" s="9"/>
    </row>
    <row r="19" spans="1:11" ht="13.7" customHeight="1"/>
    <row r="20" spans="1:11" ht="11.25">
      <c r="A20" s="49" t="s">
        <v>17</v>
      </c>
      <c r="B20" s="49"/>
      <c r="C20" s="49"/>
      <c r="D20" s="49"/>
      <c r="E20" s="49"/>
      <c r="F20" s="49"/>
      <c r="G20" s="49"/>
      <c r="I20" s="50" t="s">
        <v>35</v>
      </c>
      <c r="J20" s="50"/>
      <c r="K20" s="50"/>
    </row>
    <row r="21" spans="1:11" s="6" customFormat="1" ht="13.7" customHeight="1">
      <c r="A21" s="43" t="s">
        <v>1</v>
      </c>
      <c r="B21" s="43"/>
      <c r="C21" s="43"/>
      <c r="D21" s="38" t="s">
        <v>11</v>
      </c>
      <c r="E21" s="39"/>
      <c r="F21" s="18">
        <v>2014</v>
      </c>
      <c r="G21" s="18">
        <v>2015</v>
      </c>
      <c r="H21" s="18">
        <v>2016</v>
      </c>
      <c r="I21" s="18">
        <v>2017</v>
      </c>
      <c r="J21" s="18">
        <v>2018</v>
      </c>
      <c r="K21" s="11">
        <v>2019</v>
      </c>
    </row>
    <row r="22" spans="1:11" s="6" customFormat="1" ht="21.6" customHeight="1">
      <c r="A22" s="43" t="s">
        <v>1</v>
      </c>
      <c r="B22" s="43"/>
      <c r="C22" s="44"/>
      <c r="D22" s="12" t="s">
        <v>18</v>
      </c>
      <c r="E22" s="12" t="s">
        <v>19</v>
      </c>
      <c r="F22" s="12" t="s">
        <v>2</v>
      </c>
      <c r="G22" s="12" t="s">
        <v>2</v>
      </c>
      <c r="H22" s="12" t="s">
        <v>3</v>
      </c>
      <c r="I22" s="12" t="s">
        <v>4</v>
      </c>
      <c r="J22" s="12" t="s">
        <v>5</v>
      </c>
      <c r="K22" s="12" t="s">
        <v>5</v>
      </c>
    </row>
    <row r="23" spans="1:11" ht="13.7" customHeight="1">
      <c r="A23" s="32" t="s">
        <v>20</v>
      </c>
      <c r="B23" s="32"/>
      <c r="C23" s="33"/>
      <c r="D23" s="19" t="s">
        <v>0</v>
      </c>
      <c r="E23" s="13" t="s">
        <v>0</v>
      </c>
      <c r="F23" s="20" t="s">
        <v>0</v>
      </c>
      <c r="G23" s="20"/>
      <c r="H23" s="20"/>
      <c r="I23" s="20">
        <f>I24+I26</f>
        <v>22800</v>
      </c>
      <c r="J23" s="20">
        <f t="shared" ref="J23:K23" si="0">J24+J26</f>
        <v>7500</v>
      </c>
      <c r="K23" s="20">
        <f t="shared" si="0"/>
        <v>0</v>
      </c>
    </row>
    <row r="24" spans="1:11" ht="22.9" customHeight="1">
      <c r="A24" s="26" t="s">
        <v>29</v>
      </c>
      <c r="B24" s="27"/>
      <c r="C24" s="28"/>
      <c r="D24" s="24" t="s">
        <v>33</v>
      </c>
      <c r="E24" s="13" t="s">
        <v>0</v>
      </c>
      <c r="F24" s="21" t="s">
        <v>0</v>
      </c>
      <c r="G24" s="21"/>
      <c r="H24" s="21"/>
      <c r="I24" s="22">
        <f>I25</f>
        <v>7800</v>
      </c>
      <c r="J24" s="22">
        <f t="shared" ref="J24:K24" si="1">J25</f>
        <v>7500</v>
      </c>
      <c r="K24" s="22">
        <f t="shared" si="1"/>
        <v>0</v>
      </c>
    </row>
    <row r="25" spans="1:11" ht="14.25" customHeight="1">
      <c r="A25" s="26" t="s">
        <v>30</v>
      </c>
      <c r="B25" s="27"/>
      <c r="C25" s="28"/>
      <c r="D25" s="24" t="s">
        <v>33</v>
      </c>
      <c r="E25" s="13">
        <v>2723</v>
      </c>
      <c r="F25" s="21" t="s">
        <v>0</v>
      </c>
      <c r="G25" s="21"/>
      <c r="H25" s="21"/>
      <c r="I25" s="22">
        <v>7800</v>
      </c>
      <c r="J25" s="22">
        <v>7500</v>
      </c>
      <c r="K25" s="23"/>
    </row>
    <row r="26" spans="1:11" ht="22.9" customHeight="1">
      <c r="A26" s="29" t="s">
        <v>39</v>
      </c>
      <c r="B26" s="30"/>
      <c r="C26" s="31"/>
      <c r="D26" s="24" t="s">
        <v>40</v>
      </c>
      <c r="E26" s="13"/>
      <c r="F26" s="21"/>
      <c r="G26" s="21"/>
      <c r="H26" s="21"/>
      <c r="I26" s="22">
        <f>I27</f>
        <v>15000</v>
      </c>
      <c r="J26" s="22"/>
      <c r="K26" s="22"/>
    </row>
    <row r="27" spans="1:11" ht="11.25">
      <c r="A27" s="26" t="s">
        <v>52</v>
      </c>
      <c r="B27" s="27"/>
      <c r="C27" s="28"/>
      <c r="D27" s="24" t="s">
        <v>40</v>
      </c>
      <c r="E27" s="13">
        <v>2729</v>
      </c>
      <c r="F27" s="21" t="s">
        <v>0</v>
      </c>
      <c r="G27" s="21"/>
      <c r="H27" s="21"/>
      <c r="I27" s="22">
        <v>15000</v>
      </c>
      <c r="J27" s="22"/>
      <c r="K27" s="23"/>
    </row>
  </sheetData>
  <mergeCells count="29">
    <mergeCell ref="B9:K9"/>
    <mergeCell ref="B10:K10"/>
    <mergeCell ref="A21:C22"/>
    <mergeCell ref="B7:K7"/>
    <mergeCell ref="C14:D14"/>
    <mergeCell ref="A20:G20"/>
    <mergeCell ref="I20:K20"/>
    <mergeCell ref="C17:D17"/>
    <mergeCell ref="A14:A15"/>
    <mergeCell ref="C15:D15"/>
    <mergeCell ref="C16:D16"/>
    <mergeCell ref="A16:A17"/>
    <mergeCell ref="C18:D18"/>
    <mergeCell ref="A25:C25"/>
    <mergeCell ref="A26:C26"/>
    <mergeCell ref="A23:C23"/>
    <mergeCell ref="A1:K1"/>
    <mergeCell ref="A27:C27"/>
    <mergeCell ref="A24:C24"/>
    <mergeCell ref="B2:J2"/>
    <mergeCell ref="B3:J3"/>
    <mergeCell ref="A12:A13"/>
    <mergeCell ref="B12:B13"/>
    <mergeCell ref="C12:D13"/>
    <mergeCell ref="E12:E13"/>
    <mergeCell ref="D21:E21"/>
    <mergeCell ref="B4:J4"/>
    <mergeCell ref="B5:J5"/>
    <mergeCell ref="B8:K8"/>
  </mergeCells>
  <pageMargins left="0.78740157480314965" right="0.78740157480314965" top="1.1811023622047245" bottom="0.78740157480314965" header="0" footer="0"/>
  <pageSetup paperSize="9"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9009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sluhinscai</cp:lastModifiedBy>
  <cp:lastPrinted>2016-12-02T12:35:51Z</cp:lastPrinted>
  <dcterms:created xsi:type="dcterms:W3CDTF">2009-06-17T07:33:19Z</dcterms:created>
  <dcterms:modified xsi:type="dcterms:W3CDTF">2016-12-02T12:36:39Z</dcterms:modified>
</cp:coreProperties>
</file>