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9019" sheetId="3" r:id="rId1"/>
  </sheets>
  <definedNames>
    <definedName name="_xlnm.Print_Area" localSheetId="0">'9019'!$A$3:$K$81</definedName>
  </definedNames>
  <calcPr calcId="125725"/>
</workbook>
</file>

<file path=xl/calcChain.xml><?xml version="1.0" encoding="utf-8"?>
<calcChain xmlns="http://schemas.openxmlformats.org/spreadsheetml/2006/main">
  <c r="K80" i="3"/>
  <c r="J80"/>
  <c r="I80"/>
  <c r="K78"/>
  <c r="J78"/>
  <c r="I78"/>
  <c r="K76"/>
  <c r="J76"/>
  <c r="I76"/>
  <c r="K74"/>
  <c r="J74"/>
  <c r="I74"/>
  <c r="K72"/>
  <c r="J72"/>
  <c r="I72"/>
  <c r="K70"/>
  <c r="J70"/>
  <c r="I70"/>
  <c r="K68"/>
  <c r="J68"/>
  <c r="I68"/>
  <c r="K66"/>
  <c r="J66"/>
  <c r="I66"/>
  <c r="K64"/>
  <c r="J64"/>
  <c r="I64"/>
  <c r="K62"/>
  <c r="J62"/>
  <c r="I62"/>
  <c r="K60"/>
  <c r="J60"/>
  <c r="I60"/>
  <c r="K58"/>
  <c r="J58"/>
  <c r="I58"/>
  <c r="K56"/>
  <c r="J56"/>
  <c r="I56"/>
  <c r="K54"/>
  <c r="J54"/>
  <c r="I54"/>
  <c r="K52"/>
  <c r="J52"/>
  <c r="I52"/>
  <c r="K50"/>
  <c r="J50"/>
  <c r="I50"/>
  <c r="K48"/>
  <c r="J48"/>
  <c r="I48"/>
  <c r="K46"/>
  <c r="J46"/>
  <c r="I46"/>
  <c r="K44"/>
  <c r="J44"/>
  <c r="I44"/>
  <c r="K42"/>
  <c r="J42"/>
  <c r="I42"/>
  <c r="K40"/>
  <c r="J40"/>
  <c r="I40"/>
  <c r="K38"/>
  <c r="J38"/>
  <c r="I38"/>
  <c r="K36"/>
  <c r="J36"/>
  <c r="I36"/>
  <c r="K34"/>
  <c r="J34"/>
  <c r="I34"/>
  <c r="K32"/>
  <c r="J32"/>
  <c r="I32"/>
  <c r="K30"/>
  <c r="J30"/>
  <c r="I30"/>
  <c r="K28"/>
  <c r="J28"/>
  <c r="I28"/>
  <c r="K26"/>
  <c r="J26"/>
  <c r="I26"/>
  <c r="K24"/>
  <c r="J24"/>
  <c r="I24"/>
  <c r="K23"/>
  <c r="J23"/>
  <c r="I23"/>
  <c r="N22"/>
</calcChain>
</file>

<file path=xl/sharedStrings.xml><?xml version="1.0" encoding="utf-8"?>
<sst xmlns="http://schemas.openxmlformats.org/spreadsheetml/2006/main" count="182" uniqueCount="97">
  <si>
    <t/>
  </si>
  <si>
    <t>Nume</t>
  </si>
  <si>
    <t>Executat</t>
  </si>
  <si>
    <t>Aprobat</t>
  </si>
  <si>
    <t>Proiect</t>
  </si>
  <si>
    <t>Estimat</t>
  </si>
  <si>
    <t>D I. Descrierea narativă</t>
  </si>
  <si>
    <t>Scopul</t>
  </si>
  <si>
    <t>Obiectivul</t>
  </si>
  <si>
    <t>Descriere</t>
  </si>
  <si>
    <t>D II. Indicatorii de performanţă</t>
  </si>
  <si>
    <t>Codul</t>
  </si>
  <si>
    <t>Unitatea de masura</t>
  </si>
  <si>
    <t>Rezultat</t>
  </si>
  <si>
    <t>r1</t>
  </si>
  <si>
    <t>III. Cheltueili</t>
  </si>
  <si>
    <t>Activitatea (P3)</t>
  </si>
  <si>
    <t>ECO</t>
  </si>
  <si>
    <t>CHELTUIELI, Total</t>
  </si>
  <si>
    <t>Programul (P1)</t>
  </si>
  <si>
    <t>Subprogramul (P1P2)</t>
  </si>
  <si>
    <t>Sub-grupa (F3)</t>
  </si>
  <si>
    <t>Autoritatea publică (Org1)</t>
  </si>
  <si>
    <t>0799</t>
  </si>
  <si>
    <t>Protecţia socială</t>
  </si>
  <si>
    <t>%</t>
  </si>
  <si>
    <t>Alte servicii de protecție socială</t>
  </si>
  <si>
    <t>Acțiuni generale</t>
  </si>
  <si>
    <t>mii lei</t>
  </si>
  <si>
    <t>Transferul efectuat conform solicitărilor</t>
  </si>
  <si>
    <t>Asigurarea financiară a competențelor Guvernului din contul bugetului de stat prin intermediul bugetului asigurărilor sociale de stat</t>
  </si>
  <si>
    <t>Eficiența</t>
  </si>
  <si>
    <t>Ponderea transferurilor în cheltuielile totale BASS</t>
  </si>
  <si>
    <t>Transferuri acordate între bugetul de stat și bugetul asigurărilor sociale de stat</t>
  </si>
  <si>
    <t>Susținerea financiară a persoanelor care nu întrunesc condițiile de a primi pensie de asigurări sociale de stat</t>
  </si>
  <si>
    <t>00257</t>
  </si>
  <si>
    <t>00263</t>
  </si>
  <si>
    <t>Pensii pentru funcționari publici</t>
  </si>
  <si>
    <t>00316</t>
  </si>
  <si>
    <t>00317</t>
  </si>
  <si>
    <t>Pensii participanților la lichidarea consecințelor avariei de la Cernobîl</t>
  </si>
  <si>
    <t>Pensii militarilor în termen și familiilor acestora</t>
  </si>
  <si>
    <t>Protecția socială a persoanelor în situații de risc</t>
  </si>
  <si>
    <t>Planificarea necesarului de resurse și asigurarea transferului de alocații don contul bugetului de stat către bugetul asigurărilor sociale de stat pentru plata prestațiilor sociale unor categorii de populație și alte plăți conform legislației</t>
  </si>
  <si>
    <t>Tratament balneo-sanatorial</t>
  </si>
  <si>
    <t>00183</t>
  </si>
  <si>
    <t>00211</t>
  </si>
  <si>
    <t>Odihna de vară</t>
  </si>
  <si>
    <t>00255</t>
  </si>
  <si>
    <t>Susținerea socială în cazul îngrijirii persoanelor cu dizabilități</t>
  </si>
  <si>
    <t>00256</t>
  </si>
  <si>
    <t>Capitalizarea plăților periodice</t>
  </si>
  <si>
    <t>00260</t>
  </si>
  <si>
    <t>Pensii pentru deputați</t>
  </si>
  <si>
    <t>00261</t>
  </si>
  <si>
    <t>Pensii pentru membrii Guvernului</t>
  </si>
  <si>
    <t>00262</t>
  </si>
  <si>
    <t>Pensii pentru procurori</t>
  </si>
  <si>
    <t>00264</t>
  </si>
  <si>
    <t>Pensii pentru aleșilor locali</t>
  </si>
  <si>
    <t>00265</t>
  </si>
  <si>
    <t>Pensii pentru colaboratorii vamali</t>
  </si>
  <si>
    <t>00267</t>
  </si>
  <si>
    <t>Alocații lunare de stat unor categorii de populație din stînga Nistrului</t>
  </si>
  <si>
    <t>00271</t>
  </si>
  <si>
    <t>Susținere financiară în caz de deces a persoanelor neasigurate</t>
  </si>
  <si>
    <t>00276</t>
  </si>
  <si>
    <t>Susținerea persoanelor la nașterea copilului</t>
  </si>
  <si>
    <t>00277</t>
  </si>
  <si>
    <t>Pensii pentru judecători</t>
  </si>
  <si>
    <t>00278</t>
  </si>
  <si>
    <t>Susținerea persoanelor neasigurate pentru creșterea copilului pînă la vîrsta de 1,5 ani</t>
  </si>
  <si>
    <t>00305</t>
  </si>
  <si>
    <t>Susținerea persoanelor cu merite deosebite față de stat</t>
  </si>
  <si>
    <t>00306</t>
  </si>
  <si>
    <t>Susținerea socială a participanților la lichidarea consecințelor avariei de la Cernobîl și membrilor familiilor lor</t>
  </si>
  <si>
    <t>00307</t>
  </si>
  <si>
    <t xml:space="preserve">Protecția socială suplimentară a unor categorii de populație </t>
  </si>
  <si>
    <t>00311</t>
  </si>
  <si>
    <t>Compensarea diferenței de tarife de asigurări sociale de stat obligatorii în sectorul agrar</t>
  </si>
  <si>
    <t>00318</t>
  </si>
  <si>
    <t>Susținerea sportivilor care îndeplinesc condițiile de stabilire a indimnizațiilor viagere</t>
  </si>
  <si>
    <t>00320</t>
  </si>
  <si>
    <t>Acordarea ajutoarelor sociale unor categorii de populație</t>
  </si>
  <si>
    <t>00321</t>
  </si>
  <si>
    <t>00322</t>
  </si>
  <si>
    <t>Susținerea ynor categorii de populație în perioada rece a anului</t>
  </si>
  <si>
    <t>Acoperirea diferenței pînă la pensia minimă</t>
  </si>
  <si>
    <t>00323</t>
  </si>
  <si>
    <t>Acoperirea cheltuielilor aferente perioadelor necontributive incluse în stagiul de cotizare</t>
  </si>
  <si>
    <t>00344</t>
  </si>
  <si>
    <t>Pensii unor categorii de angajați din domeniul culturii</t>
  </si>
  <si>
    <t>00345</t>
  </si>
  <si>
    <t>Compensarea sumelor anulate a contribuțiilor de asigurări sociale de stat obligatorii</t>
  </si>
  <si>
    <t>Subprogramul include alocațiile pentru efectuarea transferurilor de la bugetul de stat către bugetul asigurărilor sociale de stat pentru plata prestațiilor sociale unor categorii de populație. De asemenea, acest subprogram include transferurile pentru compensarea diferenței de tarife de asigurări sociale de stat obligatorii în sectorul agrar, precum și compensarea sumelor anulate ale contribuțiilor de asigurări sociale de stat</t>
  </si>
  <si>
    <t>e2</t>
  </si>
  <si>
    <t xml:space="preserve">                                                                  Bugetul pe programe pentru anul 2017 și estimări pe anii 2018-2019</t>
  </si>
</sst>
</file>

<file path=xl/styles.xml><?xml version="1.0" encoding="utf-8"?>
<styleSheet xmlns="http://schemas.openxmlformats.org/spreadsheetml/2006/main">
  <numFmts count="1">
    <numFmt numFmtId="164" formatCode="#,##0.0"/>
  </numFmts>
  <fonts count="8">
    <font>
      <sz val="8"/>
      <color rgb="FFFFFFFF"/>
      <name val="Tahoma"/>
    </font>
    <font>
      <b/>
      <sz val="11"/>
      <color rgb="FF000000"/>
      <name val="Arial"/>
      <family val="2"/>
      <charset val="204"/>
    </font>
    <font>
      <b/>
      <sz val="8"/>
      <name val="Arial"/>
      <family val="2"/>
      <charset val="204"/>
    </font>
    <font>
      <b/>
      <sz val="8"/>
      <color rgb="FFFFFFFF"/>
      <name val="Tahoma"/>
      <family val="2"/>
      <charset val="204"/>
    </font>
    <font>
      <b/>
      <sz val="8"/>
      <color rgb="FF000000"/>
      <name val="Arial"/>
      <family val="2"/>
      <charset val="204"/>
    </font>
    <font>
      <b/>
      <sz val="8.25"/>
      <color rgb="FF000000"/>
      <name val="Arial"/>
      <family val="2"/>
      <charset val="204"/>
    </font>
    <font>
      <b/>
      <i/>
      <sz val="8"/>
      <color rgb="FF000000"/>
      <name val="Arial"/>
      <family val="2"/>
      <charset val="204"/>
    </font>
    <font>
      <sz val="8"/>
      <color rgb="FF000000"/>
      <name val="Arial"/>
      <family val="2"/>
      <charset val="204"/>
    </font>
  </fonts>
  <fills count="3">
    <fill>
      <patternFill patternType="none"/>
    </fill>
    <fill>
      <patternFill patternType="gray125"/>
    </fill>
    <fill>
      <patternFill patternType="solid">
        <fgColor theme="0"/>
        <bgColor indexed="64"/>
      </patternFill>
    </fill>
  </fills>
  <borders count="17">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
      <left style="thin">
        <color rgb="FF000000"/>
      </left>
      <right/>
      <top style="thin">
        <color rgb="FF000000"/>
      </top>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rgb="FF000000"/>
      </top>
      <bottom style="thin">
        <color indexed="64"/>
      </bottom>
      <diagonal/>
    </border>
    <border>
      <left style="thin">
        <color rgb="FF000000"/>
      </left>
      <right style="thin">
        <color rgb="FF000000"/>
      </right>
      <top/>
      <bottom style="thin">
        <color rgb="FF000000"/>
      </bottom>
      <diagonal/>
    </border>
    <border>
      <left/>
      <right/>
      <top/>
      <bottom style="thin">
        <color indexed="64"/>
      </bottom>
      <diagonal/>
    </border>
    <border>
      <left/>
      <right style="thin">
        <color rgb="FF000000"/>
      </right>
      <top style="thin">
        <color rgb="FF000000"/>
      </top>
      <bottom style="thin">
        <color rgb="FF000000"/>
      </bottom>
      <diagonal/>
    </border>
  </borders>
  <cellStyleXfs count="1">
    <xf numFmtId="0" fontId="0" fillId="0" borderId="0"/>
  </cellStyleXfs>
  <cellXfs count="43">
    <xf numFmtId="0" fontId="0" fillId="0" borderId="0" xfId="0" applyFill="1" applyAlignment="1">
      <alignment horizontal="left" vertical="top" wrapText="1"/>
    </xf>
    <xf numFmtId="0" fontId="5" fillId="2" borderId="4" xfId="0" applyFont="1" applyFill="1" applyBorder="1" applyAlignment="1">
      <alignment horizontal="center" vertical="center" wrapText="1"/>
    </xf>
    <xf numFmtId="0" fontId="7" fillId="2" borderId="8" xfId="0" applyFont="1" applyFill="1" applyBorder="1" applyAlignment="1">
      <alignment vertical="center" wrapText="1"/>
    </xf>
    <xf numFmtId="0" fontId="7" fillId="2" borderId="11" xfId="0" applyFont="1" applyFill="1" applyBorder="1" applyAlignment="1">
      <alignment vertical="center" wrapText="1"/>
    </xf>
    <xf numFmtId="0" fontId="5" fillId="2" borderId="5" xfId="0" applyFont="1" applyFill="1" applyBorder="1" applyAlignment="1">
      <alignment vertical="center" wrapText="1"/>
    </xf>
    <xf numFmtId="0" fontId="7" fillId="2" borderId="5" xfId="0" applyFont="1" applyFill="1" applyBorder="1" applyAlignment="1">
      <alignment vertical="center" wrapText="1"/>
    </xf>
    <xf numFmtId="0" fontId="4" fillId="2" borderId="5" xfId="0" applyFont="1" applyFill="1" applyBorder="1" applyAlignment="1">
      <alignment vertical="center" wrapText="1"/>
    </xf>
    <xf numFmtId="0" fontId="7" fillId="2" borderId="1"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14" xfId="0" applyFont="1" applyFill="1" applyBorder="1" applyAlignment="1">
      <alignment horizontal="center" vertical="center" wrapText="1"/>
    </xf>
    <xf numFmtId="49" fontId="2" fillId="2" borderId="5" xfId="0" applyNumberFormat="1" applyFont="1" applyFill="1" applyBorder="1" applyAlignment="1">
      <alignment horizontal="center" vertical="center" wrapText="1"/>
    </xf>
    <xf numFmtId="0" fontId="7" fillId="2" borderId="5" xfId="0" quotePrefix="1"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3" xfId="0" applyFont="1" applyFill="1" applyBorder="1" applyAlignment="1">
      <alignment horizontal="center" wrapText="1"/>
    </xf>
    <xf numFmtId="0" fontId="7" fillId="2" borderId="5" xfId="0" applyFont="1" applyFill="1" applyBorder="1" applyAlignment="1">
      <alignment horizontal="center" wrapText="1"/>
    </xf>
    <xf numFmtId="0" fontId="7" fillId="2" borderId="16" xfId="0" applyFont="1" applyFill="1" applyBorder="1" applyAlignment="1">
      <alignment horizontal="center" vertical="center" wrapText="1"/>
    </xf>
    <xf numFmtId="0" fontId="4" fillId="2" borderId="5" xfId="0" applyFont="1" applyFill="1" applyBorder="1" applyAlignment="1">
      <alignment horizontal="center" vertical="center" wrapText="1"/>
    </xf>
    <xf numFmtId="164" fontId="4" fillId="2" borderId="5" xfId="0" quotePrefix="1" applyNumberFormat="1" applyFont="1" applyFill="1" applyBorder="1" applyAlignment="1">
      <alignment horizontal="right" vertical="center" wrapText="1"/>
    </xf>
    <xf numFmtId="164" fontId="7" fillId="2" borderId="5" xfId="0" applyNumberFormat="1" applyFont="1" applyFill="1" applyBorder="1" applyAlignment="1">
      <alignment horizontal="right" vertical="center" wrapText="1"/>
    </xf>
    <xf numFmtId="0" fontId="5" fillId="2" borderId="5"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7" fillId="2" borderId="2" xfId="0" applyFont="1" applyFill="1" applyBorder="1" applyAlignment="1">
      <alignment horizontal="left" vertical="center" wrapText="1"/>
    </xf>
    <xf numFmtId="0" fontId="4" fillId="2" borderId="2" xfId="0" applyFont="1" applyFill="1" applyBorder="1" applyAlignment="1">
      <alignment vertical="center" wrapText="1"/>
    </xf>
    <xf numFmtId="0" fontId="3" fillId="2" borderId="2" xfId="0" applyFont="1" applyFill="1" applyBorder="1" applyAlignment="1">
      <alignment horizontal="center" vertical="center" wrapText="1"/>
    </xf>
    <xf numFmtId="164" fontId="3" fillId="2" borderId="2" xfId="0" applyNumberFormat="1" applyFont="1" applyFill="1" applyBorder="1" applyAlignment="1">
      <alignment horizontal="center" vertical="center" wrapText="1"/>
    </xf>
    <xf numFmtId="0" fontId="7" fillId="2" borderId="5" xfId="0" applyFont="1" applyFill="1" applyBorder="1" applyAlignment="1">
      <alignment horizontal="left" vertical="center" wrapText="1"/>
    </xf>
    <xf numFmtId="0" fontId="5" fillId="2" borderId="2" xfId="0" applyFont="1" applyFill="1" applyBorder="1" applyAlignment="1">
      <alignment horizontal="left" vertical="center" wrapText="1"/>
    </xf>
    <xf numFmtId="0" fontId="6" fillId="2" borderId="15" xfId="0" applyFont="1" applyFill="1" applyBorder="1" applyAlignment="1">
      <alignment horizontal="right" vertical="center" wrapText="1"/>
    </xf>
    <xf numFmtId="0" fontId="5" fillId="2" borderId="5"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4" fillId="2" borderId="5" xfId="0" applyFont="1" applyFill="1" applyBorder="1" applyAlignment="1">
      <alignment horizontal="left" vertical="center" wrapText="1"/>
    </xf>
    <xf numFmtId="0" fontId="7" fillId="2" borderId="3"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3" fillId="2" borderId="2" xfId="0" applyFont="1" applyFill="1" applyBorder="1" applyAlignment="1">
      <alignment horizontal="left" vertical="center" wrapText="1"/>
    </xf>
    <xf numFmtId="0" fontId="4" fillId="2" borderId="2" xfId="0" applyFont="1" applyFill="1" applyBorder="1" applyAlignment="1">
      <alignment horizontal="left" vertical="center" wrapText="1"/>
    </xf>
    <xf numFmtId="0" fontId="5" fillId="2" borderId="13"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7" fillId="2" borderId="2" xfId="0" applyFont="1" applyFill="1" applyBorder="1" applyAlignment="1">
      <alignment horizontal="left" vertical="center" wrapText="1"/>
    </xf>
    <xf numFmtId="0" fontId="7" fillId="2" borderId="6"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N667"/>
  <sheetViews>
    <sheetView tabSelected="1" topLeftCell="A4" zoomScaleNormal="100" workbookViewId="0">
      <selection activeCell="O25" sqref="O25"/>
    </sheetView>
  </sheetViews>
  <sheetFormatPr defaultColWidth="9.33203125" defaultRowHeight="10.5"/>
  <cols>
    <col min="1" max="1" width="32" style="21" bestFit="1" customWidth="1"/>
    <col min="2" max="2" width="7.33203125" style="21" customWidth="1"/>
    <col min="3" max="3" width="39.5" style="21" customWidth="1"/>
    <col min="4" max="4" width="11.83203125" style="21" customWidth="1"/>
    <col min="5" max="12" width="10.5" style="21" customWidth="1"/>
    <col min="13" max="16384" width="9.33203125" style="21"/>
  </cols>
  <sheetData>
    <row r="2" spans="1:11" ht="67.150000000000006" customHeight="1"/>
    <row r="3" spans="1:11" ht="15.75" customHeight="1">
      <c r="A3" s="35" t="s">
        <v>96</v>
      </c>
      <c r="B3" s="35"/>
      <c r="C3" s="35"/>
      <c r="D3" s="35"/>
      <c r="E3" s="35"/>
      <c r="F3" s="35"/>
      <c r="G3" s="35"/>
      <c r="H3" s="35"/>
      <c r="I3" s="35"/>
      <c r="J3" s="35"/>
      <c r="K3" s="35"/>
    </row>
    <row r="4" spans="1:11" ht="13.15" customHeight="1">
      <c r="A4" s="36" t="s">
        <v>0</v>
      </c>
      <c r="B4" s="36"/>
      <c r="C4" s="36"/>
      <c r="D4" s="36"/>
      <c r="E4" s="36"/>
      <c r="F4" s="36"/>
      <c r="G4" s="36"/>
      <c r="H4" s="36"/>
      <c r="I4" s="36"/>
      <c r="J4" s="36"/>
      <c r="K4" s="36"/>
    </row>
    <row r="5" spans="1:11" ht="11.25" customHeight="1">
      <c r="A5" s="23" t="s">
        <v>22</v>
      </c>
      <c r="B5" s="37" t="s">
        <v>27</v>
      </c>
      <c r="C5" s="37"/>
      <c r="D5" s="37"/>
      <c r="E5" s="37"/>
      <c r="F5" s="37"/>
      <c r="G5" s="37"/>
      <c r="H5" s="37"/>
      <c r="I5" s="37"/>
      <c r="J5" s="37"/>
      <c r="K5" s="11" t="s">
        <v>23</v>
      </c>
    </row>
    <row r="6" spans="1:11" ht="11.25" customHeight="1">
      <c r="A6" s="23" t="s">
        <v>21</v>
      </c>
      <c r="B6" s="41" t="s">
        <v>26</v>
      </c>
      <c r="C6" s="41"/>
      <c r="D6" s="41"/>
      <c r="E6" s="41"/>
      <c r="F6" s="41"/>
      <c r="G6" s="41"/>
      <c r="H6" s="41"/>
      <c r="I6" s="41"/>
      <c r="J6" s="42"/>
      <c r="K6" s="10">
        <v>1099</v>
      </c>
    </row>
    <row r="7" spans="1:11" ht="11.25" customHeight="1">
      <c r="A7" s="23" t="s">
        <v>19</v>
      </c>
      <c r="B7" s="41" t="s">
        <v>24</v>
      </c>
      <c r="C7" s="41"/>
      <c r="D7" s="41"/>
      <c r="E7" s="41"/>
      <c r="F7" s="41"/>
      <c r="G7" s="41"/>
      <c r="H7" s="41"/>
      <c r="I7" s="41"/>
      <c r="J7" s="42"/>
      <c r="K7" s="7">
        <v>90</v>
      </c>
    </row>
    <row r="8" spans="1:11" ht="11.25" customHeight="1">
      <c r="A8" s="23" t="s">
        <v>20</v>
      </c>
      <c r="B8" s="41" t="s">
        <v>42</v>
      </c>
      <c r="C8" s="41"/>
      <c r="D8" s="41"/>
      <c r="E8" s="41"/>
      <c r="F8" s="41"/>
      <c r="G8" s="41"/>
      <c r="H8" s="41"/>
      <c r="I8" s="41"/>
      <c r="J8" s="42"/>
      <c r="K8" s="7">
        <v>9015</v>
      </c>
    </row>
    <row r="10" spans="1:11" ht="11.25">
      <c r="A10" s="4" t="s">
        <v>6</v>
      </c>
      <c r="B10" s="38"/>
      <c r="C10" s="39"/>
      <c r="D10" s="39"/>
      <c r="E10" s="39"/>
      <c r="F10" s="39"/>
      <c r="G10" s="39"/>
      <c r="H10" s="39"/>
      <c r="I10" s="39"/>
      <c r="J10" s="39"/>
      <c r="K10" s="40"/>
    </row>
    <row r="11" spans="1:11" ht="21" customHeight="1">
      <c r="A11" s="4" t="s">
        <v>7</v>
      </c>
      <c r="B11" s="26" t="s">
        <v>30</v>
      </c>
      <c r="C11" s="26"/>
      <c r="D11" s="26"/>
      <c r="E11" s="26"/>
      <c r="F11" s="26"/>
      <c r="G11" s="26"/>
      <c r="H11" s="26"/>
      <c r="I11" s="26"/>
      <c r="J11" s="26"/>
      <c r="K11" s="26"/>
    </row>
    <row r="12" spans="1:11" ht="33.75" customHeight="1">
      <c r="A12" s="4" t="s">
        <v>8</v>
      </c>
      <c r="B12" s="26" t="s">
        <v>43</v>
      </c>
      <c r="C12" s="26"/>
      <c r="D12" s="26"/>
      <c r="E12" s="26"/>
      <c r="F12" s="26"/>
      <c r="G12" s="26"/>
      <c r="H12" s="26"/>
      <c r="I12" s="26"/>
      <c r="J12" s="26"/>
      <c r="K12" s="26"/>
    </row>
    <row r="13" spans="1:11" ht="38.25" customHeight="1">
      <c r="A13" s="4" t="s">
        <v>9</v>
      </c>
      <c r="B13" s="26" t="s">
        <v>94</v>
      </c>
      <c r="C13" s="26"/>
      <c r="D13" s="26"/>
      <c r="E13" s="26"/>
      <c r="F13" s="26"/>
      <c r="G13" s="26"/>
      <c r="H13" s="26"/>
      <c r="I13" s="26"/>
      <c r="J13" s="26"/>
      <c r="K13" s="26"/>
    </row>
    <row r="14" spans="1:11" ht="9" customHeight="1"/>
    <row r="15" spans="1:11" s="24" customFormat="1" ht="13.7" customHeight="1">
      <c r="A15" s="34" t="s">
        <v>10</v>
      </c>
      <c r="B15" s="34" t="s">
        <v>11</v>
      </c>
      <c r="C15" s="34" t="s">
        <v>1</v>
      </c>
      <c r="D15" s="34"/>
      <c r="E15" s="34" t="s">
        <v>12</v>
      </c>
      <c r="F15" s="1">
        <v>2014</v>
      </c>
      <c r="G15" s="1">
        <v>2015</v>
      </c>
      <c r="H15" s="1">
        <v>2016</v>
      </c>
      <c r="I15" s="1">
        <v>2017</v>
      </c>
      <c r="J15" s="1">
        <v>2018</v>
      </c>
      <c r="K15" s="20">
        <v>2019</v>
      </c>
    </row>
    <row r="16" spans="1:11" s="24" customFormat="1" ht="24" customHeight="1">
      <c r="A16" s="34" t="s">
        <v>10</v>
      </c>
      <c r="B16" s="34" t="s">
        <v>11</v>
      </c>
      <c r="C16" s="34" t="s">
        <v>1</v>
      </c>
      <c r="D16" s="34"/>
      <c r="E16" s="34" t="s">
        <v>12</v>
      </c>
      <c r="F16" s="1" t="s">
        <v>2</v>
      </c>
      <c r="G16" s="1" t="s">
        <v>2</v>
      </c>
      <c r="H16" s="1" t="s">
        <v>3</v>
      </c>
      <c r="I16" s="1" t="s">
        <v>4</v>
      </c>
      <c r="J16" s="1" t="s">
        <v>5</v>
      </c>
      <c r="K16" s="20" t="s">
        <v>5</v>
      </c>
    </row>
    <row r="17" spans="1:14" ht="11.25">
      <c r="A17" s="8" t="s">
        <v>13</v>
      </c>
      <c r="B17" s="9" t="s">
        <v>14</v>
      </c>
      <c r="C17" s="33" t="s">
        <v>29</v>
      </c>
      <c r="D17" s="33"/>
      <c r="E17" s="14" t="s">
        <v>25</v>
      </c>
      <c r="F17" s="2" t="s">
        <v>0</v>
      </c>
      <c r="G17" s="2" t="s">
        <v>0</v>
      </c>
      <c r="H17" s="2" t="s">
        <v>0</v>
      </c>
      <c r="I17" s="2">
        <v>100</v>
      </c>
      <c r="J17" s="2">
        <v>100</v>
      </c>
      <c r="K17" s="5">
        <v>100</v>
      </c>
    </row>
    <row r="18" spans="1:14" ht="11.25">
      <c r="A18" s="17" t="s">
        <v>31</v>
      </c>
      <c r="B18" s="16" t="s">
        <v>95</v>
      </c>
      <c r="C18" s="26" t="s">
        <v>32</v>
      </c>
      <c r="D18" s="26"/>
      <c r="E18" s="15" t="s">
        <v>25</v>
      </c>
      <c r="F18" s="3" t="s">
        <v>0</v>
      </c>
      <c r="G18" s="3" t="s">
        <v>0</v>
      </c>
      <c r="H18" s="3" t="s">
        <v>0</v>
      </c>
      <c r="I18" s="3">
        <v>16.399999999999999</v>
      </c>
      <c r="J18" s="3">
        <v>14.9</v>
      </c>
      <c r="K18" s="5">
        <v>14.8</v>
      </c>
    </row>
    <row r="19" spans="1:14" ht="11.25">
      <c r="A19" s="22"/>
      <c r="B19" s="22"/>
      <c r="C19" s="22"/>
      <c r="D19" s="22"/>
      <c r="E19" s="22"/>
      <c r="F19" s="22"/>
      <c r="G19" s="22"/>
      <c r="H19" s="22"/>
      <c r="I19" s="22"/>
      <c r="J19" s="22"/>
      <c r="K19" s="22"/>
    </row>
    <row r="20" spans="1:14" ht="11.25">
      <c r="A20" s="27" t="s">
        <v>15</v>
      </c>
      <c r="B20" s="27"/>
      <c r="C20" s="27"/>
      <c r="D20" s="27"/>
      <c r="E20" s="27"/>
      <c r="F20" s="27"/>
      <c r="G20" s="27"/>
      <c r="I20" s="28" t="s">
        <v>28</v>
      </c>
      <c r="J20" s="28"/>
      <c r="K20" s="28"/>
    </row>
    <row r="21" spans="1:14" s="24" customFormat="1" ht="11.25">
      <c r="A21" s="29" t="s">
        <v>1</v>
      </c>
      <c r="B21" s="29"/>
      <c r="C21" s="29"/>
      <c r="D21" s="30" t="s">
        <v>11</v>
      </c>
      <c r="E21" s="31"/>
      <c r="F21" s="1">
        <v>2014</v>
      </c>
      <c r="G21" s="1">
        <v>2015</v>
      </c>
      <c r="H21" s="1">
        <v>2016</v>
      </c>
      <c r="I21" s="1">
        <v>2017</v>
      </c>
      <c r="J21" s="1">
        <v>2018</v>
      </c>
      <c r="K21" s="20">
        <v>2019</v>
      </c>
    </row>
    <row r="22" spans="1:14" s="24" customFormat="1" ht="22.5">
      <c r="A22" s="29" t="s">
        <v>1</v>
      </c>
      <c r="B22" s="29"/>
      <c r="C22" s="29"/>
      <c r="D22" s="20" t="s">
        <v>16</v>
      </c>
      <c r="E22" s="20" t="s">
        <v>17</v>
      </c>
      <c r="F22" s="20" t="s">
        <v>2</v>
      </c>
      <c r="G22" s="20" t="s">
        <v>2</v>
      </c>
      <c r="H22" s="20" t="s">
        <v>3</v>
      </c>
      <c r="I22" s="20" t="s">
        <v>4</v>
      </c>
      <c r="J22" s="20" t="s">
        <v>5</v>
      </c>
      <c r="K22" s="20" t="s">
        <v>5</v>
      </c>
      <c r="N22" s="25">
        <f>I23-2953808.7</f>
        <v>0</v>
      </c>
    </row>
    <row r="23" spans="1:14" ht="11.25">
      <c r="A23" s="32" t="s">
        <v>18</v>
      </c>
      <c r="B23" s="32"/>
      <c r="C23" s="32"/>
      <c r="D23" s="6" t="s">
        <v>0</v>
      </c>
      <c r="E23" s="6" t="s">
        <v>0</v>
      </c>
      <c r="F23" s="6"/>
      <c r="G23" s="6"/>
      <c r="H23" s="18"/>
      <c r="I23" s="18">
        <f>I24+I26+I28+I30+I32+I34+I36+I38+I40+I42+I44+I46+I48+I50+I52+I54+I56+I58+I60+I62+I64+I66+I68+I70+I72+I74+I76+I78+I80</f>
        <v>2953808.7000000007</v>
      </c>
      <c r="J23" s="18">
        <f t="shared" ref="J23:K23" si="0">J24+J26+J28+J30+J32+J34+J36+J38+J40+J42+J44+J46+J48+J50+J52+J54+J56+J58+J60+J62+J64+J66+J68+J70+J72+J74+J76+J78+J80</f>
        <v>3056789.8000000003</v>
      </c>
      <c r="K23" s="18">
        <f t="shared" si="0"/>
        <v>3252746.7</v>
      </c>
    </row>
    <row r="24" spans="1:14" ht="11.25">
      <c r="A24" s="26" t="s">
        <v>44</v>
      </c>
      <c r="B24" s="26"/>
      <c r="C24" s="26"/>
      <c r="D24" s="12" t="s">
        <v>45</v>
      </c>
      <c r="E24" s="13" t="s">
        <v>0</v>
      </c>
      <c r="F24" s="5"/>
      <c r="G24" s="5"/>
      <c r="H24" s="19"/>
      <c r="I24" s="19">
        <f>I25</f>
        <v>39000</v>
      </c>
      <c r="J24" s="19">
        <f t="shared" ref="J24:K30" si="1">J25</f>
        <v>39000</v>
      </c>
      <c r="K24" s="19">
        <f t="shared" si="1"/>
        <v>39000</v>
      </c>
    </row>
    <row r="25" spans="1:14" ht="11.25">
      <c r="A25" s="26" t="s">
        <v>33</v>
      </c>
      <c r="B25" s="26"/>
      <c r="C25" s="26"/>
      <c r="D25" s="12" t="s">
        <v>45</v>
      </c>
      <c r="E25" s="13">
        <v>2921</v>
      </c>
      <c r="F25" s="5"/>
      <c r="G25" s="5"/>
      <c r="H25" s="19"/>
      <c r="I25" s="19">
        <v>39000</v>
      </c>
      <c r="J25" s="19">
        <v>39000</v>
      </c>
      <c r="K25" s="19">
        <v>39000</v>
      </c>
    </row>
    <row r="26" spans="1:14" ht="11.25">
      <c r="A26" s="26" t="s">
        <v>47</v>
      </c>
      <c r="B26" s="26"/>
      <c r="C26" s="26"/>
      <c r="D26" s="12" t="s">
        <v>46</v>
      </c>
      <c r="E26" s="13" t="s">
        <v>0</v>
      </c>
      <c r="F26" s="5"/>
      <c r="G26" s="5"/>
      <c r="H26" s="19"/>
      <c r="I26" s="19">
        <f>I27</f>
        <v>9000</v>
      </c>
      <c r="J26" s="19">
        <f t="shared" si="1"/>
        <v>9000</v>
      </c>
      <c r="K26" s="19">
        <f t="shared" si="1"/>
        <v>9000</v>
      </c>
    </row>
    <row r="27" spans="1:14" ht="11.25">
      <c r="A27" s="26" t="s">
        <v>33</v>
      </c>
      <c r="B27" s="26"/>
      <c r="C27" s="26"/>
      <c r="D27" s="12" t="s">
        <v>46</v>
      </c>
      <c r="E27" s="13">
        <v>2921</v>
      </c>
      <c r="F27" s="5"/>
      <c r="G27" s="5"/>
      <c r="H27" s="19"/>
      <c r="I27" s="19">
        <v>9000</v>
      </c>
      <c r="J27" s="19">
        <v>9000</v>
      </c>
      <c r="K27" s="19">
        <v>9000</v>
      </c>
    </row>
    <row r="28" spans="1:14" ht="11.25">
      <c r="A28" s="26" t="s">
        <v>49</v>
      </c>
      <c r="B28" s="26"/>
      <c r="C28" s="26"/>
      <c r="D28" s="12" t="s">
        <v>48</v>
      </c>
      <c r="E28" s="13" t="s">
        <v>0</v>
      </c>
      <c r="F28" s="5"/>
      <c r="G28" s="5"/>
      <c r="H28" s="19"/>
      <c r="I28" s="19">
        <f>I29</f>
        <v>147369.9</v>
      </c>
      <c r="J28" s="19">
        <f t="shared" si="1"/>
        <v>156482.4</v>
      </c>
      <c r="K28" s="19">
        <f t="shared" si="1"/>
        <v>166695.1</v>
      </c>
    </row>
    <row r="29" spans="1:14" ht="11.25">
      <c r="A29" s="26" t="s">
        <v>33</v>
      </c>
      <c r="B29" s="26"/>
      <c r="C29" s="26"/>
      <c r="D29" s="12" t="s">
        <v>48</v>
      </c>
      <c r="E29" s="13">
        <v>2921</v>
      </c>
      <c r="F29" s="5"/>
      <c r="G29" s="5"/>
      <c r="H29" s="19"/>
      <c r="I29" s="19">
        <v>147369.9</v>
      </c>
      <c r="J29" s="19">
        <v>156482.4</v>
      </c>
      <c r="K29" s="19">
        <v>166695.1</v>
      </c>
    </row>
    <row r="30" spans="1:14" ht="11.25">
      <c r="A30" s="26" t="s">
        <v>51</v>
      </c>
      <c r="B30" s="26"/>
      <c r="C30" s="26"/>
      <c r="D30" s="12" t="s">
        <v>50</v>
      </c>
      <c r="E30" s="13" t="s">
        <v>0</v>
      </c>
      <c r="F30" s="5"/>
      <c r="G30" s="5"/>
      <c r="H30" s="19"/>
      <c r="I30" s="19">
        <f>I31</f>
        <v>955.1</v>
      </c>
      <c r="J30" s="19">
        <f>J31</f>
        <v>1014.3</v>
      </c>
      <c r="K30" s="19">
        <f t="shared" si="1"/>
        <v>1080.4000000000001</v>
      </c>
    </row>
    <row r="31" spans="1:14" ht="11.25">
      <c r="A31" s="26" t="s">
        <v>33</v>
      </c>
      <c r="B31" s="26"/>
      <c r="C31" s="26"/>
      <c r="D31" s="12" t="s">
        <v>50</v>
      </c>
      <c r="E31" s="13">
        <v>2921</v>
      </c>
      <c r="F31" s="5"/>
      <c r="G31" s="5"/>
      <c r="H31" s="19"/>
      <c r="I31" s="19">
        <v>955.1</v>
      </c>
      <c r="J31" s="19">
        <v>1014.3</v>
      </c>
      <c r="K31" s="19">
        <v>1080.4000000000001</v>
      </c>
    </row>
    <row r="32" spans="1:14" ht="22.9" customHeight="1">
      <c r="A32" s="26" t="s">
        <v>34</v>
      </c>
      <c r="B32" s="26"/>
      <c r="C32" s="26"/>
      <c r="D32" s="12" t="s">
        <v>35</v>
      </c>
      <c r="E32" s="13"/>
      <c r="F32" s="5"/>
      <c r="G32" s="5"/>
      <c r="H32" s="19"/>
      <c r="I32" s="19">
        <f>I33</f>
        <v>295803.40000000002</v>
      </c>
      <c r="J32" s="19">
        <f t="shared" ref="J32:K32" si="2">J33</f>
        <v>313286.8</v>
      </c>
      <c r="K32" s="19">
        <f t="shared" si="2"/>
        <v>307922.3</v>
      </c>
    </row>
    <row r="33" spans="1:11" ht="11.25" customHeight="1">
      <c r="A33" s="26" t="s">
        <v>33</v>
      </c>
      <c r="B33" s="26"/>
      <c r="C33" s="26"/>
      <c r="D33" s="12" t="s">
        <v>35</v>
      </c>
      <c r="E33" s="13">
        <v>2921</v>
      </c>
      <c r="F33" s="5"/>
      <c r="G33" s="5"/>
      <c r="H33" s="19"/>
      <c r="I33" s="19">
        <v>295803.40000000002</v>
      </c>
      <c r="J33" s="19">
        <v>313286.8</v>
      </c>
      <c r="K33" s="19">
        <v>307922.3</v>
      </c>
    </row>
    <row r="34" spans="1:11" ht="11.25">
      <c r="A34" s="26" t="s">
        <v>53</v>
      </c>
      <c r="B34" s="26"/>
      <c r="C34" s="26"/>
      <c r="D34" s="12" t="s">
        <v>52</v>
      </c>
      <c r="E34" s="13"/>
      <c r="F34" s="5"/>
      <c r="G34" s="5"/>
      <c r="H34" s="19"/>
      <c r="I34" s="19">
        <f>I35</f>
        <v>8674.6</v>
      </c>
      <c r="J34" s="19">
        <f t="shared" ref="J34:K38" si="3">J35</f>
        <v>8937.7999999999993</v>
      </c>
      <c r="K34" s="19">
        <f t="shared" si="3"/>
        <v>9202.2000000000007</v>
      </c>
    </row>
    <row r="35" spans="1:11" ht="11.25" customHeight="1">
      <c r="A35" s="26" t="s">
        <v>33</v>
      </c>
      <c r="B35" s="26"/>
      <c r="C35" s="26"/>
      <c r="D35" s="12" t="s">
        <v>52</v>
      </c>
      <c r="E35" s="13">
        <v>2921</v>
      </c>
      <c r="F35" s="5"/>
      <c r="G35" s="5"/>
      <c r="H35" s="19"/>
      <c r="I35" s="19">
        <v>8674.6</v>
      </c>
      <c r="J35" s="19">
        <v>8937.7999999999993</v>
      </c>
      <c r="K35" s="19">
        <v>9202.2000000000007</v>
      </c>
    </row>
    <row r="36" spans="1:11" ht="11.25">
      <c r="A36" s="26" t="s">
        <v>55</v>
      </c>
      <c r="B36" s="26"/>
      <c r="C36" s="26"/>
      <c r="D36" s="12" t="s">
        <v>54</v>
      </c>
      <c r="E36" s="13"/>
      <c r="F36" s="5"/>
      <c r="G36" s="5"/>
      <c r="H36" s="19"/>
      <c r="I36" s="19">
        <f>I37</f>
        <v>2431.6999999999998</v>
      </c>
      <c r="J36" s="19">
        <f t="shared" si="3"/>
        <v>2431.6999999999998</v>
      </c>
      <c r="K36" s="19">
        <f t="shared" si="3"/>
        <v>2431.6999999999998</v>
      </c>
    </row>
    <row r="37" spans="1:11" ht="11.25" customHeight="1">
      <c r="A37" s="26" t="s">
        <v>33</v>
      </c>
      <c r="B37" s="26"/>
      <c r="C37" s="26"/>
      <c r="D37" s="12" t="s">
        <v>54</v>
      </c>
      <c r="E37" s="13">
        <v>2921</v>
      </c>
      <c r="F37" s="5"/>
      <c r="G37" s="5"/>
      <c r="H37" s="19"/>
      <c r="I37" s="19">
        <v>2431.6999999999998</v>
      </c>
      <c r="J37" s="19">
        <v>2431.6999999999998</v>
      </c>
      <c r="K37" s="19">
        <v>2431.6999999999998</v>
      </c>
    </row>
    <row r="38" spans="1:11" ht="11.25">
      <c r="A38" s="26" t="s">
        <v>57</v>
      </c>
      <c r="B38" s="26"/>
      <c r="C38" s="26"/>
      <c r="D38" s="12" t="s">
        <v>56</v>
      </c>
      <c r="E38" s="13"/>
      <c r="F38" s="5"/>
      <c r="G38" s="5"/>
      <c r="H38" s="19"/>
      <c r="I38" s="19">
        <f>I39</f>
        <v>6257.5</v>
      </c>
      <c r="J38" s="19">
        <f t="shared" si="3"/>
        <v>6257.5</v>
      </c>
      <c r="K38" s="19">
        <f t="shared" si="3"/>
        <v>6257.5</v>
      </c>
    </row>
    <row r="39" spans="1:11" ht="11.25" customHeight="1">
      <c r="A39" s="26" t="s">
        <v>33</v>
      </c>
      <c r="B39" s="26"/>
      <c r="C39" s="26"/>
      <c r="D39" s="12" t="s">
        <v>56</v>
      </c>
      <c r="E39" s="13">
        <v>2921</v>
      </c>
      <c r="F39" s="5"/>
      <c r="G39" s="5"/>
      <c r="H39" s="19"/>
      <c r="I39" s="19">
        <v>6257.5</v>
      </c>
      <c r="J39" s="19">
        <v>6257.5</v>
      </c>
      <c r="K39" s="19">
        <v>6257.5</v>
      </c>
    </row>
    <row r="40" spans="1:11" ht="11.25">
      <c r="A40" s="26" t="s">
        <v>37</v>
      </c>
      <c r="B40" s="26"/>
      <c r="C40" s="26"/>
      <c r="D40" s="12" t="s">
        <v>36</v>
      </c>
      <c r="E40" s="13"/>
      <c r="F40" s="5"/>
      <c r="G40" s="5"/>
      <c r="H40" s="19"/>
      <c r="I40" s="19">
        <f>I41</f>
        <v>119044.8</v>
      </c>
      <c r="J40" s="19">
        <f t="shared" ref="J40:K46" si="4">J41</f>
        <v>132041.79999999999</v>
      </c>
      <c r="K40" s="19">
        <f t="shared" si="4"/>
        <v>145644.6</v>
      </c>
    </row>
    <row r="41" spans="1:11" ht="11.25" customHeight="1">
      <c r="A41" s="26" t="s">
        <v>33</v>
      </c>
      <c r="B41" s="26"/>
      <c r="C41" s="26"/>
      <c r="D41" s="12" t="s">
        <v>36</v>
      </c>
      <c r="E41" s="13">
        <v>2921</v>
      </c>
      <c r="F41" s="5"/>
      <c r="G41" s="5"/>
      <c r="H41" s="19"/>
      <c r="I41" s="19">
        <v>119044.8</v>
      </c>
      <c r="J41" s="19">
        <v>132041.79999999999</v>
      </c>
      <c r="K41" s="19">
        <v>145644.6</v>
      </c>
    </row>
    <row r="42" spans="1:11" ht="11.25">
      <c r="A42" s="26" t="s">
        <v>59</v>
      </c>
      <c r="B42" s="26"/>
      <c r="C42" s="26"/>
      <c r="D42" s="12" t="s">
        <v>58</v>
      </c>
      <c r="E42" s="13"/>
      <c r="F42" s="5"/>
      <c r="G42" s="5"/>
      <c r="H42" s="19"/>
      <c r="I42" s="19">
        <f>I43</f>
        <v>13210.9</v>
      </c>
      <c r="J42" s="19">
        <f t="shared" si="4"/>
        <v>13859.9</v>
      </c>
      <c r="K42" s="19">
        <f t="shared" si="4"/>
        <v>14512.4</v>
      </c>
    </row>
    <row r="43" spans="1:11" ht="11.25" customHeight="1">
      <c r="A43" s="26" t="s">
        <v>33</v>
      </c>
      <c r="B43" s="26"/>
      <c r="C43" s="26"/>
      <c r="D43" s="12" t="s">
        <v>58</v>
      </c>
      <c r="E43" s="13">
        <v>2921</v>
      </c>
      <c r="F43" s="5"/>
      <c r="G43" s="5"/>
      <c r="H43" s="19"/>
      <c r="I43" s="19">
        <v>13210.9</v>
      </c>
      <c r="J43" s="19">
        <v>13859.9</v>
      </c>
      <c r="K43" s="19">
        <v>14512.4</v>
      </c>
    </row>
    <row r="44" spans="1:11" ht="11.25">
      <c r="A44" s="26" t="s">
        <v>61</v>
      </c>
      <c r="B44" s="26"/>
      <c r="C44" s="26"/>
      <c r="D44" s="12" t="s">
        <v>60</v>
      </c>
      <c r="E44" s="13"/>
      <c r="F44" s="5"/>
      <c r="G44" s="5"/>
      <c r="H44" s="19"/>
      <c r="I44" s="19">
        <f>I45</f>
        <v>74.5</v>
      </c>
      <c r="J44" s="19">
        <f t="shared" si="4"/>
        <v>74.5</v>
      </c>
      <c r="K44" s="19">
        <f t="shared" si="4"/>
        <v>74.5</v>
      </c>
    </row>
    <row r="45" spans="1:11" ht="11.25" customHeight="1">
      <c r="A45" s="26" t="s">
        <v>33</v>
      </c>
      <c r="B45" s="26"/>
      <c r="C45" s="26"/>
      <c r="D45" s="12" t="s">
        <v>60</v>
      </c>
      <c r="E45" s="13">
        <v>2921</v>
      </c>
      <c r="F45" s="5"/>
      <c r="G45" s="5"/>
      <c r="H45" s="19"/>
      <c r="I45" s="19">
        <v>74.5</v>
      </c>
      <c r="J45" s="19">
        <v>74.5</v>
      </c>
      <c r="K45" s="19">
        <v>74.5</v>
      </c>
    </row>
    <row r="46" spans="1:11" ht="11.25" customHeight="1">
      <c r="A46" s="26" t="s">
        <v>63</v>
      </c>
      <c r="B46" s="26"/>
      <c r="C46" s="26"/>
      <c r="D46" s="12" t="s">
        <v>62</v>
      </c>
      <c r="E46" s="13"/>
      <c r="F46" s="5"/>
      <c r="G46" s="5"/>
      <c r="H46" s="19"/>
      <c r="I46" s="19">
        <f>I47</f>
        <v>43314.400000000001</v>
      </c>
      <c r="J46" s="19">
        <f>J47</f>
        <v>46297.3</v>
      </c>
      <c r="K46" s="19">
        <f t="shared" si="4"/>
        <v>49280</v>
      </c>
    </row>
    <row r="47" spans="1:11" ht="13.5" customHeight="1">
      <c r="A47" s="26" t="s">
        <v>33</v>
      </c>
      <c r="B47" s="26"/>
      <c r="C47" s="26"/>
      <c r="D47" s="12" t="s">
        <v>62</v>
      </c>
      <c r="E47" s="13">
        <v>2921</v>
      </c>
      <c r="F47" s="5"/>
      <c r="G47" s="5"/>
      <c r="H47" s="19"/>
      <c r="I47" s="19">
        <v>43314.400000000001</v>
      </c>
      <c r="J47" s="19">
        <v>46297.3</v>
      </c>
      <c r="K47" s="19">
        <v>49280</v>
      </c>
    </row>
    <row r="48" spans="1:11" ht="11.25" customHeight="1">
      <c r="A48" s="26" t="s">
        <v>65</v>
      </c>
      <c r="B48" s="26"/>
      <c r="C48" s="26"/>
      <c r="D48" s="12" t="s">
        <v>64</v>
      </c>
      <c r="E48" s="13"/>
      <c r="F48" s="5"/>
      <c r="G48" s="5"/>
      <c r="H48" s="19"/>
      <c r="I48" s="19">
        <f>I49</f>
        <v>5103.6000000000004</v>
      </c>
      <c r="J48" s="19">
        <f t="shared" ref="J48:K56" si="5">J49</f>
        <v>5103.6000000000004</v>
      </c>
      <c r="K48" s="19">
        <f t="shared" si="5"/>
        <v>5103.6000000000004</v>
      </c>
    </row>
    <row r="49" spans="1:11" ht="11.25" customHeight="1">
      <c r="A49" s="26" t="s">
        <v>33</v>
      </c>
      <c r="B49" s="26"/>
      <c r="C49" s="26"/>
      <c r="D49" s="12" t="s">
        <v>64</v>
      </c>
      <c r="E49" s="13">
        <v>2921</v>
      </c>
      <c r="F49" s="5"/>
      <c r="G49" s="5"/>
      <c r="H49" s="19"/>
      <c r="I49" s="19">
        <v>5103.6000000000004</v>
      </c>
      <c r="J49" s="19">
        <v>5103.6000000000004</v>
      </c>
      <c r="K49" s="19">
        <v>5103.6000000000004</v>
      </c>
    </row>
    <row r="50" spans="1:11" ht="11.25" customHeight="1">
      <c r="A50" s="26" t="s">
        <v>67</v>
      </c>
      <c r="B50" s="26"/>
      <c r="C50" s="26"/>
      <c r="D50" s="12" t="s">
        <v>66</v>
      </c>
      <c r="E50" s="13"/>
      <c r="F50" s="5"/>
      <c r="G50" s="5"/>
      <c r="H50" s="19"/>
      <c r="I50" s="19">
        <f>I51</f>
        <v>182156</v>
      </c>
      <c r="J50" s="19">
        <f t="shared" si="5"/>
        <v>122926.5</v>
      </c>
      <c r="K50" s="19">
        <f t="shared" si="5"/>
        <v>122926.5</v>
      </c>
    </row>
    <row r="51" spans="1:11" ht="11.25" customHeight="1">
      <c r="A51" s="26" t="s">
        <v>33</v>
      </c>
      <c r="B51" s="26"/>
      <c r="C51" s="26"/>
      <c r="D51" s="12" t="s">
        <v>66</v>
      </c>
      <c r="E51" s="13">
        <v>2921</v>
      </c>
      <c r="F51" s="5"/>
      <c r="G51" s="5"/>
      <c r="H51" s="19"/>
      <c r="I51" s="19">
        <v>182156</v>
      </c>
      <c r="J51" s="19">
        <v>122926.5</v>
      </c>
      <c r="K51" s="19">
        <v>122926.5</v>
      </c>
    </row>
    <row r="52" spans="1:11" ht="11.25">
      <c r="A52" s="26" t="s">
        <v>69</v>
      </c>
      <c r="B52" s="26"/>
      <c r="C52" s="26"/>
      <c r="D52" s="12" t="s">
        <v>68</v>
      </c>
      <c r="E52" s="13"/>
      <c r="F52" s="5"/>
      <c r="G52" s="5"/>
      <c r="H52" s="19"/>
      <c r="I52" s="19">
        <f>I53</f>
        <v>24642.1</v>
      </c>
      <c r="J52" s="19">
        <f t="shared" si="5"/>
        <v>26163.9</v>
      </c>
      <c r="K52" s="19">
        <f t="shared" si="5"/>
        <v>27947.8</v>
      </c>
    </row>
    <row r="53" spans="1:11" ht="11.25" customHeight="1">
      <c r="A53" s="26" t="s">
        <v>33</v>
      </c>
      <c r="B53" s="26"/>
      <c r="C53" s="26"/>
      <c r="D53" s="12" t="s">
        <v>68</v>
      </c>
      <c r="E53" s="13">
        <v>2921</v>
      </c>
      <c r="F53" s="5"/>
      <c r="G53" s="5"/>
      <c r="H53" s="19"/>
      <c r="I53" s="19">
        <v>24642.1</v>
      </c>
      <c r="J53" s="19">
        <v>26163.9</v>
      </c>
      <c r="K53" s="19">
        <v>27947.8</v>
      </c>
    </row>
    <row r="54" spans="1:11" ht="11.25" customHeight="1">
      <c r="A54" s="26" t="s">
        <v>71</v>
      </c>
      <c r="B54" s="26"/>
      <c r="C54" s="26"/>
      <c r="D54" s="12" t="s">
        <v>70</v>
      </c>
      <c r="E54" s="13"/>
      <c r="F54" s="5"/>
      <c r="G54" s="5"/>
      <c r="H54" s="19"/>
      <c r="I54" s="19">
        <f>I55</f>
        <v>281977.2</v>
      </c>
      <c r="J54" s="19">
        <f t="shared" si="5"/>
        <v>247146.7</v>
      </c>
      <c r="K54" s="19">
        <f t="shared" si="5"/>
        <v>247146.7</v>
      </c>
    </row>
    <row r="55" spans="1:11" ht="12" customHeight="1">
      <c r="A55" s="26" t="s">
        <v>33</v>
      </c>
      <c r="B55" s="26"/>
      <c r="C55" s="26"/>
      <c r="D55" s="12" t="s">
        <v>70</v>
      </c>
      <c r="E55" s="13">
        <v>2921</v>
      </c>
      <c r="F55" s="5"/>
      <c r="G55" s="5"/>
      <c r="H55" s="19"/>
      <c r="I55" s="19">
        <v>281977.2</v>
      </c>
      <c r="J55" s="19">
        <v>247146.7</v>
      </c>
      <c r="K55" s="19">
        <v>247146.7</v>
      </c>
    </row>
    <row r="56" spans="1:11" ht="11.25" customHeight="1">
      <c r="A56" s="26" t="s">
        <v>73</v>
      </c>
      <c r="B56" s="26"/>
      <c r="C56" s="26"/>
      <c r="D56" s="12" t="s">
        <v>72</v>
      </c>
      <c r="E56" s="13"/>
      <c r="F56" s="5"/>
      <c r="G56" s="5"/>
      <c r="H56" s="19"/>
      <c r="I56" s="19">
        <f>I57</f>
        <v>18232.2</v>
      </c>
      <c r="J56" s="19">
        <f t="shared" si="5"/>
        <v>17215.099999999999</v>
      </c>
      <c r="K56" s="19">
        <f t="shared" si="5"/>
        <v>16198.1</v>
      </c>
    </row>
    <row r="57" spans="1:11" ht="11.25" customHeight="1">
      <c r="A57" s="26" t="s">
        <v>33</v>
      </c>
      <c r="B57" s="26"/>
      <c r="C57" s="26"/>
      <c r="D57" s="12" t="s">
        <v>72</v>
      </c>
      <c r="E57" s="13">
        <v>2921</v>
      </c>
      <c r="F57" s="5"/>
      <c r="G57" s="5"/>
      <c r="H57" s="19"/>
      <c r="I57" s="19">
        <v>18232.2</v>
      </c>
      <c r="J57" s="19">
        <v>17215.099999999999</v>
      </c>
      <c r="K57" s="19">
        <v>16198.1</v>
      </c>
    </row>
    <row r="58" spans="1:11" ht="12" customHeight="1">
      <c r="A58" s="26" t="s">
        <v>75</v>
      </c>
      <c r="B58" s="26"/>
      <c r="C58" s="26"/>
      <c r="D58" s="12" t="s">
        <v>74</v>
      </c>
      <c r="E58" s="13"/>
      <c r="F58" s="5"/>
      <c r="G58" s="5"/>
      <c r="H58" s="19"/>
      <c r="I58" s="19">
        <f>I59</f>
        <v>60189.7</v>
      </c>
      <c r="J58" s="19">
        <f t="shared" ref="J58:K58" si="6">J59</f>
        <v>64321.1</v>
      </c>
      <c r="K58" s="19">
        <f t="shared" si="6"/>
        <v>68520.899999999994</v>
      </c>
    </row>
    <row r="59" spans="1:11" ht="11.25" customHeight="1">
      <c r="A59" s="26" t="s">
        <v>33</v>
      </c>
      <c r="B59" s="26"/>
      <c r="C59" s="26"/>
      <c r="D59" s="12" t="s">
        <v>74</v>
      </c>
      <c r="E59" s="13">
        <v>2921</v>
      </c>
      <c r="F59" s="5"/>
      <c r="G59" s="5"/>
      <c r="H59" s="19"/>
      <c r="I59" s="19">
        <v>60189.7</v>
      </c>
      <c r="J59" s="19">
        <v>64321.1</v>
      </c>
      <c r="K59" s="19">
        <v>68520.899999999994</v>
      </c>
    </row>
    <row r="60" spans="1:11" ht="11.25" customHeight="1">
      <c r="A60" s="26" t="s">
        <v>77</v>
      </c>
      <c r="B60" s="26"/>
      <c r="C60" s="26"/>
      <c r="D60" s="12" t="s">
        <v>76</v>
      </c>
      <c r="E60" s="13"/>
      <c r="F60" s="5"/>
      <c r="G60" s="5"/>
      <c r="H60" s="19"/>
      <c r="I60" s="19">
        <f>I61</f>
        <v>71131.3</v>
      </c>
      <c r="J60" s="19">
        <f t="shared" ref="J60:K60" si="7">J61</f>
        <v>71131.3</v>
      </c>
      <c r="K60" s="19">
        <f t="shared" si="7"/>
        <v>71131.3</v>
      </c>
    </row>
    <row r="61" spans="1:11" ht="11.25" customHeight="1">
      <c r="A61" s="26" t="s">
        <v>33</v>
      </c>
      <c r="B61" s="26"/>
      <c r="C61" s="26"/>
      <c r="D61" s="12" t="s">
        <v>76</v>
      </c>
      <c r="E61" s="13">
        <v>2921</v>
      </c>
      <c r="F61" s="5"/>
      <c r="G61" s="5"/>
      <c r="H61" s="19"/>
      <c r="I61" s="19">
        <v>71131.3</v>
      </c>
      <c r="J61" s="19">
        <v>71131.3</v>
      </c>
      <c r="K61" s="19">
        <v>71131.3</v>
      </c>
    </row>
    <row r="62" spans="1:11" ht="11.25" customHeight="1">
      <c r="A62" s="26" t="s">
        <v>79</v>
      </c>
      <c r="B62" s="26"/>
      <c r="C62" s="26"/>
      <c r="D62" s="12" t="s">
        <v>78</v>
      </c>
      <c r="E62" s="13"/>
      <c r="F62" s="5"/>
      <c r="G62" s="5"/>
      <c r="H62" s="19"/>
      <c r="I62" s="19">
        <f>I63</f>
        <v>51922.7</v>
      </c>
      <c r="J62" s="19">
        <f t="shared" ref="J62:K62" si="8">J63</f>
        <v>56439.9</v>
      </c>
      <c r="K62" s="19">
        <f t="shared" si="8"/>
        <v>61519.5</v>
      </c>
    </row>
    <row r="63" spans="1:11" ht="11.25" customHeight="1">
      <c r="A63" s="26" t="s">
        <v>33</v>
      </c>
      <c r="B63" s="26"/>
      <c r="C63" s="26"/>
      <c r="D63" s="12" t="s">
        <v>78</v>
      </c>
      <c r="E63" s="13">
        <v>2921</v>
      </c>
      <c r="F63" s="5"/>
      <c r="G63" s="5"/>
      <c r="H63" s="19"/>
      <c r="I63" s="19">
        <v>51922.7</v>
      </c>
      <c r="J63" s="19">
        <v>56439.9</v>
      </c>
      <c r="K63" s="19">
        <v>61519.5</v>
      </c>
    </row>
    <row r="64" spans="1:11" ht="11.25" customHeight="1">
      <c r="A64" s="26" t="s">
        <v>40</v>
      </c>
      <c r="B64" s="26"/>
      <c r="C64" s="26"/>
      <c r="D64" s="12" t="s">
        <v>38</v>
      </c>
      <c r="E64" s="13"/>
      <c r="F64" s="5"/>
      <c r="G64" s="5"/>
      <c r="H64" s="19"/>
      <c r="I64" s="19">
        <f>I65</f>
        <v>66546.100000000006</v>
      </c>
      <c r="J64" s="19">
        <f t="shared" ref="J64:K64" si="9">J65</f>
        <v>68785.2</v>
      </c>
      <c r="K64" s="19">
        <f t="shared" si="9"/>
        <v>71275.3</v>
      </c>
    </row>
    <row r="65" spans="1:11" ht="11.25" customHeight="1">
      <c r="A65" s="26" t="s">
        <v>33</v>
      </c>
      <c r="B65" s="26"/>
      <c r="C65" s="26"/>
      <c r="D65" s="12" t="s">
        <v>38</v>
      </c>
      <c r="E65" s="13">
        <v>2921</v>
      </c>
      <c r="F65" s="5"/>
      <c r="G65" s="5"/>
      <c r="H65" s="19"/>
      <c r="I65" s="19">
        <v>66546.100000000006</v>
      </c>
      <c r="J65" s="19">
        <v>68785.2</v>
      </c>
      <c r="K65" s="19">
        <v>71275.3</v>
      </c>
    </row>
    <row r="66" spans="1:11" ht="11.25" customHeight="1">
      <c r="A66" s="26" t="s">
        <v>41</v>
      </c>
      <c r="B66" s="26"/>
      <c r="C66" s="26"/>
      <c r="D66" s="12" t="s">
        <v>39</v>
      </c>
      <c r="E66" s="13"/>
      <c r="F66" s="5"/>
      <c r="G66" s="5"/>
      <c r="H66" s="19"/>
      <c r="I66" s="19">
        <f>I67</f>
        <v>9332.2000000000007</v>
      </c>
      <c r="J66" s="19">
        <f t="shared" ref="J66:K80" si="10">J67</f>
        <v>8914.5</v>
      </c>
      <c r="K66" s="19">
        <f t="shared" si="10"/>
        <v>8416.5</v>
      </c>
    </row>
    <row r="67" spans="1:11" ht="11.25" customHeight="1">
      <c r="A67" s="26" t="s">
        <v>33</v>
      </c>
      <c r="B67" s="26"/>
      <c r="C67" s="26"/>
      <c r="D67" s="12" t="s">
        <v>39</v>
      </c>
      <c r="E67" s="13">
        <v>2921</v>
      </c>
      <c r="F67" s="5"/>
      <c r="G67" s="5"/>
      <c r="H67" s="19"/>
      <c r="I67" s="19">
        <v>9332.2000000000007</v>
      </c>
      <c r="J67" s="19">
        <v>8914.5</v>
      </c>
      <c r="K67" s="19">
        <v>8416.5</v>
      </c>
    </row>
    <row r="68" spans="1:11" ht="11.25" customHeight="1">
      <c r="A68" s="26" t="s">
        <v>81</v>
      </c>
      <c r="B68" s="26"/>
      <c r="C68" s="26"/>
      <c r="D68" s="12" t="s">
        <v>80</v>
      </c>
      <c r="E68" s="13"/>
      <c r="F68" s="5"/>
      <c r="G68" s="5"/>
      <c r="H68" s="19"/>
      <c r="I68" s="19">
        <f>I69</f>
        <v>4444.6000000000004</v>
      </c>
      <c r="J68" s="19">
        <f t="shared" si="10"/>
        <v>4782.5</v>
      </c>
      <c r="K68" s="19">
        <f t="shared" si="10"/>
        <v>5189.1000000000004</v>
      </c>
    </row>
    <row r="69" spans="1:11" ht="11.25" customHeight="1">
      <c r="A69" s="26" t="s">
        <v>33</v>
      </c>
      <c r="B69" s="26"/>
      <c r="C69" s="26"/>
      <c r="D69" s="12" t="s">
        <v>80</v>
      </c>
      <c r="E69" s="13">
        <v>2921</v>
      </c>
      <c r="F69" s="5"/>
      <c r="G69" s="5"/>
      <c r="H69" s="19"/>
      <c r="I69" s="19">
        <v>4444.6000000000004</v>
      </c>
      <c r="J69" s="19">
        <v>4782.5</v>
      </c>
      <c r="K69" s="19">
        <v>5189.1000000000004</v>
      </c>
    </row>
    <row r="70" spans="1:11" ht="11.25" customHeight="1">
      <c r="A70" s="26" t="s">
        <v>83</v>
      </c>
      <c r="B70" s="26"/>
      <c r="C70" s="26"/>
      <c r="D70" s="12" t="s">
        <v>82</v>
      </c>
      <c r="E70" s="13"/>
      <c r="F70" s="5"/>
      <c r="G70" s="5"/>
      <c r="H70" s="19"/>
      <c r="I70" s="19">
        <f>I71</f>
        <v>640189.19999999995</v>
      </c>
      <c r="J70" s="19">
        <f t="shared" si="10"/>
        <v>648974.5</v>
      </c>
      <c r="K70" s="19">
        <f t="shared" si="10"/>
        <v>661339</v>
      </c>
    </row>
    <row r="71" spans="1:11" ht="11.25" customHeight="1">
      <c r="A71" s="26" t="s">
        <v>33</v>
      </c>
      <c r="B71" s="26"/>
      <c r="C71" s="26"/>
      <c r="D71" s="12" t="s">
        <v>82</v>
      </c>
      <c r="E71" s="13">
        <v>2921</v>
      </c>
      <c r="F71" s="5"/>
      <c r="G71" s="5"/>
      <c r="H71" s="19"/>
      <c r="I71" s="19">
        <v>640189.19999999995</v>
      </c>
      <c r="J71" s="19">
        <v>648974.5</v>
      </c>
      <c r="K71" s="19">
        <v>661339</v>
      </c>
    </row>
    <row r="72" spans="1:11" ht="11.25" customHeight="1">
      <c r="A72" s="26" t="s">
        <v>87</v>
      </c>
      <c r="B72" s="26"/>
      <c r="C72" s="26"/>
      <c r="D72" s="12" t="s">
        <v>84</v>
      </c>
      <c r="E72" s="13"/>
      <c r="F72" s="5"/>
      <c r="G72" s="5"/>
      <c r="H72" s="19"/>
      <c r="I72" s="19">
        <f>I73</f>
        <v>491656.6</v>
      </c>
      <c r="J72" s="19">
        <f t="shared" si="10"/>
        <v>582208.4</v>
      </c>
      <c r="K72" s="19">
        <f t="shared" si="10"/>
        <v>684288.7</v>
      </c>
    </row>
    <row r="73" spans="1:11" ht="11.25" customHeight="1">
      <c r="A73" s="26" t="s">
        <v>33</v>
      </c>
      <c r="B73" s="26"/>
      <c r="C73" s="26"/>
      <c r="D73" s="12" t="s">
        <v>84</v>
      </c>
      <c r="E73" s="13">
        <v>2921</v>
      </c>
      <c r="F73" s="5"/>
      <c r="G73" s="5"/>
      <c r="H73" s="19"/>
      <c r="I73" s="19">
        <v>491656.6</v>
      </c>
      <c r="J73" s="19">
        <v>582208.4</v>
      </c>
      <c r="K73" s="19">
        <v>684288.7</v>
      </c>
    </row>
    <row r="74" spans="1:11" ht="11.25" customHeight="1">
      <c r="A74" s="26" t="s">
        <v>86</v>
      </c>
      <c r="B74" s="26"/>
      <c r="C74" s="26"/>
      <c r="D74" s="12" t="s">
        <v>85</v>
      </c>
      <c r="E74" s="13"/>
      <c r="F74" s="5"/>
      <c r="G74" s="5"/>
      <c r="H74" s="19"/>
      <c r="I74" s="19">
        <f>I75</f>
        <v>225695.2</v>
      </c>
      <c r="J74" s="19">
        <f t="shared" si="10"/>
        <v>228398.1</v>
      </c>
      <c r="K74" s="19">
        <f>K75</f>
        <v>229749.6</v>
      </c>
    </row>
    <row r="75" spans="1:11" ht="11.25" customHeight="1">
      <c r="A75" s="26" t="s">
        <v>33</v>
      </c>
      <c r="B75" s="26"/>
      <c r="C75" s="26"/>
      <c r="D75" s="12" t="s">
        <v>85</v>
      </c>
      <c r="E75" s="13">
        <v>2921</v>
      </c>
      <c r="F75" s="5"/>
      <c r="G75" s="5"/>
      <c r="H75" s="19"/>
      <c r="I75" s="19">
        <v>225695.2</v>
      </c>
      <c r="J75" s="19">
        <v>228398.1</v>
      </c>
      <c r="K75" s="19">
        <v>229749.6</v>
      </c>
    </row>
    <row r="76" spans="1:11" ht="11.25" customHeight="1">
      <c r="A76" s="26" t="s">
        <v>89</v>
      </c>
      <c r="B76" s="26"/>
      <c r="C76" s="26"/>
      <c r="D76" s="12" t="s">
        <v>88</v>
      </c>
      <c r="E76" s="13"/>
      <c r="F76" s="5"/>
      <c r="G76" s="5"/>
      <c r="H76" s="19"/>
      <c r="I76" s="19">
        <f>I77</f>
        <v>134981.6</v>
      </c>
      <c r="J76" s="19">
        <f t="shared" si="10"/>
        <v>175091.1</v>
      </c>
      <c r="K76" s="19">
        <f t="shared" si="10"/>
        <v>220360.8</v>
      </c>
    </row>
    <row r="77" spans="1:11" ht="11.25" customHeight="1">
      <c r="A77" s="26" t="s">
        <v>33</v>
      </c>
      <c r="B77" s="26"/>
      <c r="C77" s="26"/>
      <c r="D77" s="12" t="s">
        <v>88</v>
      </c>
      <c r="E77" s="13">
        <v>2921</v>
      </c>
      <c r="F77" s="5"/>
      <c r="G77" s="5"/>
      <c r="H77" s="19"/>
      <c r="I77" s="19">
        <v>134981.6</v>
      </c>
      <c r="J77" s="19">
        <v>175091.1</v>
      </c>
      <c r="K77" s="19">
        <v>220360.8</v>
      </c>
    </row>
    <row r="78" spans="1:11" ht="11.25" customHeight="1">
      <c r="A78" s="26" t="s">
        <v>91</v>
      </c>
      <c r="B78" s="26"/>
      <c r="C78" s="26"/>
      <c r="D78" s="12" t="s">
        <v>90</v>
      </c>
      <c r="E78" s="13"/>
      <c r="F78" s="5"/>
      <c r="G78" s="5"/>
      <c r="H78" s="19"/>
      <c r="I78" s="19">
        <f>I79</f>
        <v>173.5</v>
      </c>
      <c r="J78" s="19">
        <f t="shared" si="10"/>
        <v>179.4</v>
      </c>
      <c r="K78" s="19">
        <f t="shared" si="10"/>
        <v>179.4</v>
      </c>
    </row>
    <row r="79" spans="1:11" ht="11.25" customHeight="1">
      <c r="A79" s="26" t="s">
        <v>33</v>
      </c>
      <c r="B79" s="26"/>
      <c r="C79" s="26"/>
      <c r="D79" s="12" t="s">
        <v>90</v>
      </c>
      <c r="E79" s="13">
        <v>2921</v>
      </c>
      <c r="F79" s="5"/>
      <c r="G79" s="5"/>
      <c r="H79" s="19"/>
      <c r="I79" s="19">
        <v>173.5</v>
      </c>
      <c r="J79" s="19">
        <v>179.4</v>
      </c>
      <c r="K79" s="19">
        <v>179.4</v>
      </c>
    </row>
    <row r="80" spans="1:11" ht="11.25" customHeight="1">
      <c r="A80" s="26" t="s">
        <v>93</v>
      </c>
      <c r="B80" s="26"/>
      <c r="C80" s="26"/>
      <c r="D80" s="12" t="s">
        <v>92</v>
      </c>
      <c r="E80" s="13"/>
      <c r="F80" s="5"/>
      <c r="G80" s="5"/>
      <c r="H80" s="19"/>
      <c r="I80" s="19">
        <f>I81</f>
        <v>298.10000000000002</v>
      </c>
      <c r="J80" s="19">
        <f t="shared" si="10"/>
        <v>324</v>
      </c>
      <c r="K80" s="19">
        <f t="shared" si="10"/>
        <v>353.2</v>
      </c>
    </row>
    <row r="81" spans="1:11" ht="16.5" customHeight="1">
      <c r="A81" s="26" t="s">
        <v>33</v>
      </c>
      <c r="B81" s="26"/>
      <c r="C81" s="26"/>
      <c r="D81" s="12" t="s">
        <v>92</v>
      </c>
      <c r="E81" s="13">
        <v>2921</v>
      </c>
      <c r="F81" s="5"/>
      <c r="G81" s="5"/>
      <c r="H81" s="19"/>
      <c r="I81" s="19">
        <v>298.10000000000002</v>
      </c>
      <c r="J81" s="19">
        <v>324</v>
      </c>
      <c r="K81" s="19">
        <v>353.2</v>
      </c>
    </row>
    <row r="82" spans="1:11" ht="13.7" customHeight="1"/>
    <row r="83" spans="1:11" ht="13.7" customHeight="1"/>
    <row r="84" spans="1:11" ht="13.7" customHeight="1"/>
    <row r="85" spans="1:11" ht="13.7" customHeight="1"/>
    <row r="86" spans="1:11" ht="13.7" customHeight="1"/>
    <row r="87" spans="1:11" ht="13.7" customHeight="1"/>
    <row r="88" spans="1:11" ht="13.7" customHeight="1"/>
    <row r="89" spans="1:11" ht="13.7" customHeight="1"/>
    <row r="90" spans="1:11" ht="13.7" customHeight="1"/>
    <row r="91" spans="1:11" ht="13.7" customHeight="1"/>
    <row r="92" spans="1:11" ht="13.7" customHeight="1"/>
    <row r="93" spans="1:11" ht="13.7" customHeight="1"/>
    <row r="94" spans="1:11" ht="13.7" customHeight="1"/>
    <row r="95" spans="1:11" ht="13.7" customHeight="1"/>
    <row r="96" spans="1:11" ht="13.7" customHeight="1"/>
    <row r="97" ht="21" customHeight="1"/>
    <row r="98" ht="13.7" customHeight="1"/>
    <row r="99" ht="13.7" customHeight="1"/>
    <row r="100" ht="13.7" customHeight="1"/>
    <row r="101" ht="13.7" customHeight="1"/>
    <row r="102" ht="13.7" customHeight="1"/>
    <row r="103" ht="13.7" customHeight="1"/>
    <row r="104" ht="13.7" customHeight="1"/>
    <row r="105" ht="13.7" customHeight="1"/>
    <row r="106" ht="20.65" customHeight="1"/>
    <row r="107" ht="11.85" customHeight="1"/>
    <row r="108" ht="11.85" customHeight="1"/>
    <row r="109" ht="11.85" customHeight="1"/>
    <row r="110" ht="13.7" customHeight="1"/>
    <row r="111" ht="13.7" customHeight="1"/>
    <row r="112" ht="21" customHeight="1"/>
    <row r="113" ht="21" customHeight="1"/>
    <row r="114" ht="38.85" customHeight="1"/>
    <row r="115" ht="13.7" customHeight="1"/>
    <row r="116" ht="13.7" customHeight="1"/>
    <row r="117" ht="13.7" customHeight="1"/>
    <row r="118" ht="29.85" customHeight="1"/>
    <row r="119" ht="56.65" customHeight="1"/>
    <row r="120" ht="21" customHeight="1"/>
    <row r="121" ht="21" customHeight="1"/>
    <row r="122" ht="29.85" customHeight="1"/>
    <row r="123" ht="38.85" customHeight="1"/>
    <row r="124" ht="13.7" customHeight="1"/>
    <row r="125" ht="13.7" customHeight="1"/>
    <row r="126" ht="21" customHeight="1"/>
    <row r="127" ht="38.85" customHeight="1"/>
    <row r="128" ht="21" customHeight="1"/>
    <row r="129" ht="13.7" customHeight="1"/>
    <row r="130" ht="13.7" customHeight="1"/>
    <row r="131" ht="13.7" customHeight="1"/>
    <row r="132" ht="13.7" customHeight="1"/>
    <row r="133" ht="13.7" customHeight="1"/>
    <row r="134" ht="13.7" customHeight="1"/>
    <row r="135" ht="21.6" customHeight="1"/>
    <row r="136" ht="13.7" customHeight="1"/>
    <row r="137" ht="13.7" customHeight="1"/>
    <row r="138" ht="13.7" customHeight="1"/>
    <row r="139" ht="13.7" customHeight="1"/>
    <row r="140" ht="13.7" customHeight="1"/>
    <row r="141" ht="13.7" customHeight="1"/>
    <row r="142" ht="13.7" customHeight="1"/>
    <row r="143" ht="13.7" customHeight="1"/>
    <row r="144" ht="13.7" customHeight="1"/>
    <row r="145" ht="13.7" customHeight="1"/>
    <row r="146" ht="13.7" customHeight="1"/>
    <row r="147" ht="13.7" customHeight="1"/>
    <row r="148" ht="13.7" customHeight="1"/>
    <row r="149" ht="13.7" customHeight="1"/>
    <row r="150" ht="21" customHeight="1"/>
    <row r="151" ht="13.7" customHeight="1"/>
    <row r="152" ht="13.7" customHeight="1"/>
    <row r="153" ht="13.7" customHeight="1"/>
    <row r="154" ht="13.7" customHeight="1"/>
    <row r="155" ht="13.7" customHeight="1"/>
    <row r="156" ht="13.7" customHeight="1"/>
    <row r="157" ht="13.7" customHeight="1"/>
    <row r="158" ht="21" customHeight="1"/>
    <row r="159" ht="13.7" customHeight="1"/>
    <row r="160" ht="13.7" customHeight="1"/>
    <row r="161" ht="13.7" customHeight="1"/>
    <row r="162" ht="13.7" customHeight="1"/>
    <row r="163" ht="13.7" customHeight="1"/>
    <row r="164" ht="13.7" customHeight="1"/>
    <row r="165" ht="13.7" customHeight="1"/>
    <row r="166" ht="13.7" customHeight="1"/>
    <row r="167" ht="13.7" customHeight="1"/>
    <row r="168" ht="13.7" customHeight="1"/>
    <row r="169" ht="13.7" customHeight="1"/>
    <row r="170" ht="21" customHeight="1"/>
    <row r="171" ht="13.7" customHeight="1"/>
    <row r="172" ht="13.7" customHeight="1"/>
    <row r="173" ht="13.7" customHeight="1"/>
    <row r="174" ht="13.7" customHeight="1"/>
    <row r="175" ht="13.7" customHeight="1"/>
    <row r="176" ht="13.7" customHeight="1"/>
    <row r="177" ht="13.7" customHeight="1"/>
    <row r="178" ht="13.7" customHeight="1"/>
    <row r="179" ht="13.7" customHeight="1"/>
    <row r="180" ht="13.7" customHeight="1"/>
    <row r="181" ht="13.7" customHeight="1"/>
    <row r="182" ht="13.7" customHeight="1"/>
    <row r="183" ht="13.7" customHeight="1"/>
    <row r="184" ht="13.7" customHeight="1"/>
    <row r="185" ht="13.7" customHeight="1"/>
    <row r="186" ht="13.7" customHeight="1"/>
    <row r="187" ht="13.7" customHeight="1"/>
    <row r="188" ht="13.7" customHeight="1"/>
    <row r="189" ht="13.7" customHeight="1"/>
    <row r="190" ht="13.7" customHeight="1"/>
    <row r="191" ht="13.7" customHeight="1"/>
    <row r="192" ht="13.7" customHeight="1"/>
    <row r="193" ht="13.7" customHeight="1"/>
    <row r="194" ht="13.7" customHeight="1"/>
    <row r="195" ht="13.7" customHeight="1"/>
    <row r="196" ht="13.7" customHeight="1"/>
    <row r="197" ht="13.7" customHeight="1"/>
    <row r="198" ht="13.7" customHeight="1"/>
    <row r="199" ht="13.7" customHeight="1"/>
    <row r="200" ht="13.7" customHeight="1"/>
    <row r="201" ht="13.7" customHeight="1"/>
    <row r="202" ht="13.7" customHeight="1"/>
    <row r="203" ht="20.65" customHeight="1"/>
    <row r="204" ht="11.85" customHeight="1"/>
    <row r="205" ht="11.85" customHeight="1"/>
    <row r="206" ht="11.85" customHeight="1"/>
    <row r="207" ht="13.7" customHeight="1"/>
    <row r="208" ht="13.7" customHeight="1"/>
    <row r="209" ht="12.2" customHeight="1"/>
    <row r="210" ht="12.2" customHeight="1"/>
    <row r="211" ht="21" customHeight="1"/>
    <row r="212" ht="1.9" customHeight="1"/>
    <row r="213" ht="13.7" customHeight="1"/>
    <row r="214" ht="13.7" customHeight="1"/>
    <row r="215" ht="13.7" customHeight="1"/>
    <row r="216" ht="29.85" customHeight="1"/>
    <row r="217" ht="29.85" customHeight="1"/>
    <row r="218" ht="47.65" customHeight="1"/>
    <row r="219" ht="47.65" customHeight="1"/>
    <row r="220" ht="21" customHeight="1"/>
    <row r="221" ht="29.85" customHeight="1"/>
    <row r="222" ht="21" customHeight="1"/>
    <row r="223" ht="13.7" customHeight="1"/>
    <row r="224" ht="13.7" customHeight="1"/>
    <row r="225" ht="29.85" customHeight="1"/>
    <row r="226" ht="13.7" customHeight="1"/>
    <row r="227" ht="13.7" customHeight="1"/>
    <row r="228" ht="13.7" customHeight="1"/>
    <row r="229" ht="21.6" customHeight="1"/>
    <row r="230" ht="13.7" customHeight="1"/>
    <row r="231" ht="13.7" customHeight="1"/>
    <row r="232" ht="13.7" customHeight="1"/>
    <row r="233" ht="13.7" customHeight="1"/>
    <row r="234" ht="13.7" customHeight="1"/>
    <row r="235" ht="13.7" customHeight="1"/>
    <row r="236" ht="13.7" customHeight="1"/>
    <row r="237" ht="13.7" customHeight="1"/>
    <row r="238" ht="13.7" customHeight="1"/>
    <row r="239" ht="13.7" customHeight="1"/>
    <row r="240" ht="13.7" customHeight="1"/>
    <row r="241" ht="13.7" customHeight="1"/>
    <row r="242" ht="13.7" customHeight="1"/>
    <row r="243" ht="13.7" customHeight="1"/>
    <row r="244" ht="21" customHeight="1"/>
    <row r="245" ht="13.7" customHeight="1"/>
    <row r="246" ht="13.7" customHeight="1"/>
    <row r="247" ht="13.7" customHeight="1"/>
    <row r="248" ht="13.7" customHeight="1"/>
    <row r="249" ht="13.7" customHeight="1"/>
    <row r="250" ht="13.7" customHeight="1"/>
    <row r="251" ht="13.7" customHeight="1"/>
    <row r="252" ht="13.7" customHeight="1"/>
    <row r="253" ht="13.7" customHeight="1"/>
    <row r="254" ht="13.7" customHeight="1"/>
    <row r="255" ht="13.7" customHeight="1"/>
    <row r="256" ht="20.65" customHeight="1"/>
    <row r="257" ht="11.85" customHeight="1"/>
    <row r="258" ht="11.85" customHeight="1"/>
    <row r="259" ht="11.85" customHeight="1"/>
    <row r="260" ht="13.7" customHeight="1"/>
    <row r="261" ht="13.7" customHeight="1"/>
    <row r="262" ht="12.2" customHeight="1"/>
    <row r="263" ht="12.2" customHeight="1"/>
    <row r="264" ht="21" customHeight="1"/>
    <row r="265" ht="1.9" customHeight="1"/>
    <row r="266" ht="13.7" customHeight="1"/>
    <row r="267" ht="13.7" customHeight="1"/>
    <row r="268" ht="13.7" customHeight="1"/>
    <row r="269" ht="29.85" customHeight="1"/>
    <row r="270" ht="21" customHeight="1"/>
    <row r="271" ht="29.85" customHeight="1"/>
    <row r="272" ht="29.85" customHeight="1"/>
    <row r="273" ht="21" customHeight="1"/>
    <row r="274" ht="13.7" customHeight="1"/>
    <row r="275" ht="21" customHeight="1"/>
    <row r="276" ht="21" customHeight="1"/>
    <row r="277" ht="29.85" customHeight="1"/>
    <row r="278" ht="21" customHeight="1"/>
    <row r="279" ht="13.7" customHeight="1"/>
    <row r="280" ht="13.7" customHeight="1"/>
    <row r="281" ht="13.7" customHeight="1"/>
    <row r="282" ht="13.7" customHeight="1"/>
    <row r="283" ht="13.7" customHeight="1"/>
    <row r="284" ht="13.7" customHeight="1"/>
    <row r="285" ht="21.6" customHeight="1"/>
    <row r="286" ht="13.7" customHeight="1"/>
    <row r="287" ht="13.7" customHeight="1"/>
    <row r="288" ht="13.7" customHeight="1"/>
    <row r="289" ht="13.7" customHeight="1"/>
    <row r="290" ht="13.7" customHeight="1"/>
    <row r="291" ht="13.7" customHeight="1"/>
    <row r="292" ht="13.7" customHeight="1"/>
    <row r="293" ht="13.7" customHeight="1"/>
    <row r="294" ht="13.7" customHeight="1"/>
    <row r="295" ht="13.7" customHeight="1"/>
    <row r="296" ht="13.7" customHeight="1"/>
    <row r="297" ht="13.7" customHeight="1"/>
    <row r="298" ht="21" customHeight="1"/>
    <row r="299" ht="13.7" customHeight="1"/>
    <row r="300" ht="13.7" customHeight="1"/>
    <row r="301" ht="13.7" customHeight="1"/>
    <row r="302" ht="13.7" customHeight="1"/>
    <row r="303" ht="13.7" customHeight="1"/>
    <row r="304" ht="13.7" customHeight="1"/>
    <row r="305" ht="13.7" customHeight="1"/>
    <row r="306" ht="13.7" customHeight="1"/>
    <row r="307" ht="13.7" customHeight="1"/>
    <row r="308" ht="13.7" customHeight="1"/>
    <row r="309" ht="13.7" customHeight="1"/>
    <row r="310" ht="13.7" customHeight="1"/>
    <row r="311" ht="13.7" customHeight="1"/>
    <row r="312" ht="13.7" customHeight="1"/>
    <row r="313" ht="13.7" customHeight="1"/>
    <row r="314" ht="13.7" customHeight="1"/>
    <row r="315" ht="13.7" customHeight="1"/>
    <row r="316" ht="13.7" customHeight="1"/>
    <row r="317" ht="13.7" customHeight="1"/>
    <row r="318" ht="13.7" customHeight="1"/>
    <row r="319" ht="13.7" customHeight="1"/>
    <row r="320" ht="13.7" customHeight="1"/>
    <row r="321" ht="13.7" customHeight="1"/>
    <row r="322" ht="21" customHeight="1"/>
    <row r="323" ht="13.7" customHeight="1"/>
    <row r="324" ht="13.7" customHeight="1"/>
    <row r="325" ht="13.7" customHeight="1"/>
    <row r="326" ht="13.7" customHeight="1"/>
    <row r="327" ht="13.7" customHeight="1"/>
    <row r="328" ht="13.7" customHeight="1"/>
    <row r="329" ht="13.7" customHeight="1"/>
    <row r="330" ht="13.7" customHeight="1"/>
    <row r="331" ht="13.7" customHeight="1"/>
    <row r="332" ht="13.7" customHeight="1"/>
    <row r="333" ht="13.7" customHeight="1"/>
    <row r="334" ht="13.7" customHeight="1"/>
    <row r="335" ht="13.7" customHeight="1"/>
    <row r="336" ht="13.7" customHeight="1"/>
    <row r="337" ht="13.7" customHeight="1"/>
    <row r="338" ht="13.7" customHeight="1"/>
    <row r="339" ht="13.7" customHeight="1"/>
    <row r="340" ht="13.7" customHeight="1"/>
    <row r="341" ht="13.7" customHeight="1"/>
    <row r="342" ht="13.7" customHeight="1"/>
    <row r="343" ht="21" customHeight="1"/>
    <row r="344" ht="13.7" customHeight="1"/>
    <row r="345" ht="13.7" customHeight="1"/>
    <row r="346" ht="13.7" customHeight="1"/>
    <row r="347" ht="13.7" customHeight="1"/>
    <row r="348" ht="13.7" customHeight="1"/>
    <row r="349" ht="13.7" customHeight="1"/>
    <row r="350" ht="13.7" customHeight="1"/>
    <row r="351" ht="13.7" customHeight="1"/>
    <row r="352" ht="13.7" customHeight="1"/>
    <row r="353" ht="13.7" customHeight="1"/>
    <row r="354" ht="13.7" customHeight="1"/>
    <row r="355" ht="20.65" customHeight="1"/>
    <row r="356" ht="11.85" customHeight="1"/>
    <row r="357" ht="11.85" customHeight="1"/>
    <row r="358" ht="11.85" customHeight="1"/>
    <row r="359" ht="13.7" customHeight="1"/>
    <row r="360" ht="13.7" customHeight="1"/>
    <row r="361" ht="12.2" customHeight="1"/>
    <row r="362" ht="21" customHeight="1"/>
    <row r="363" ht="38.85" customHeight="1"/>
    <row r="364" ht="13.7" customHeight="1"/>
    <row r="365" ht="13.7" customHeight="1"/>
    <row r="366" ht="13.7" customHeight="1"/>
    <row r="367" ht="29.85" customHeight="1"/>
    <row r="368" ht="38.85" customHeight="1"/>
    <row r="369" ht="56.65" customHeight="1"/>
    <row r="370" ht="21" customHeight="1"/>
    <row r="371" ht="29.85" customHeight="1"/>
    <row r="372" ht="29.85" customHeight="1"/>
    <row r="373" ht="21" customHeight="1"/>
    <row r="374" ht="21" customHeight="1"/>
    <row r="375" ht="29.85" customHeight="1"/>
    <row r="376" ht="21" customHeight="1"/>
    <row r="377" ht="13.7" customHeight="1"/>
    <row r="378" ht="13.7" customHeight="1"/>
    <row r="379" ht="13.7" customHeight="1"/>
    <row r="380" ht="21.6" customHeight="1"/>
    <row r="381" ht="13.7" customHeight="1"/>
    <row r="382" ht="13.7" customHeight="1"/>
    <row r="383" ht="13.7" customHeight="1"/>
    <row r="384" ht="13.7" customHeight="1"/>
    <row r="385" ht="13.7" customHeight="1"/>
    <row r="386" ht="20.65" customHeight="1"/>
    <row r="387" ht="11.85" customHeight="1"/>
    <row r="388" ht="11.85" customHeight="1"/>
    <row r="389" ht="11.85" customHeight="1"/>
    <row r="390" ht="13.7" customHeight="1"/>
    <row r="391" ht="13.7" customHeight="1"/>
    <row r="392" ht="12.2" customHeight="1"/>
    <row r="393" ht="12.2" customHeight="1"/>
    <row r="394" ht="12.2" customHeight="1"/>
    <row r="395" ht="10.7" customHeight="1"/>
    <row r="396" ht="13.7" customHeight="1"/>
    <row r="397" ht="13.7" customHeight="1"/>
    <row r="398" ht="13.7" customHeight="1"/>
    <row r="399" ht="13.7" customHeight="1"/>
    <row r="400" ht="13.7" customHeight="1"/>
    <row r="401" ht="13.7" customHeight="1"/>
    <row r="402" ht="13.7" customHeight="1"/>
    <row r="403" ht="21.6" customHeight="1"/>
    <row r="404" ht="13.7" customHeight="1"/>
    <row r="405" ht="13.7" customHeight="1"/>
    <row r="406" ht="13.7" customHeight="1"/>
    <row r="407" ht="20.65" customHeight="1"/>
    <row r="408" ht="11.85" customHeight="1"/>
    <row r="409" ht="11.85" customHeight="1"/>
    <row r="410" ht="11.85" customHeight="1"/>
    <row r="411" ht="13.7" customHeight="1"/>
    <row r="412" ht="13.7" customHeight="1"/>
    <row r="413" ht="12.2" customHeight="1"/>
    <row r="414" ht="38.85" customHeight="1"/>
    <row r="415" ht="21" customHeight="1"/>
    <row r="416" ht="13.7" customHeight="1"/>
    <row r="417" ht="13.7" customHeight="1"/>
    <row r="418" ht="13.7" customHeight="1"/>
    <row r="419" ht="21" customHeight="1"/>
    <row r="420" ht="38.85" customHeight="1"/>
    <row r="421" ht="21" customHeight="1"/>
    <row r="422" ht="29.85" customHeight="1"/>
    <row r="423" ht="29.85" customHeight="1"/>
    <row r="424" ht="21" customHeight="1"/>
    <row r="425" ht="13.7" customHeight="1"/>
    <row r="426" ht="13.7" customHeight="1"/>
    <row r="427" ht="21" customHeight="1"/>
    <row r="428" ht="21" customHeight="1"/>
    <row r="429" ht="21" customHeight="1"/>
    <row r="430" ht="21" customHeight="1"/>
    <row r="431" ht="13.7" customHeight="1"/>
    <row r="432" ht="13.7" customHeight="1"/>
    <row r="433" ht="13.7" customHeight="1"/>
    <row r="434" ht="13.7" customHeight="1"/>
    <row r="435" ht="13.7" customHeight="1"/>
    <row r="436" ht="21.6" customHeight="1"/>
    <row r="437" ht="13.7" customHeight="1"/>
    <row r="438" ht="13.7" customHeight="1"/>
    <row r="439" ht="13.7" customHeight="1"/>
    <row r="440" ht="13.7" customHeight="1"/>
    <row r="441" ht="13.7" customHeight="1"/>
    <row r="442" ht="13.7" customHeight="1"/>
    <row r="443" ht="13.7" customHeight="1"/>
    <row r="444" ht="13.7" customHeight="1"/>
    <row r="445" ht="13.7" customHeight="1"/>
    <row r="446" ht="13.7" customHeight="1"/>
    <row r="447" ht="13.7" customHeight="1"/>
    <row r="448" ht="13.7" customHeight="1"/>
    <row r="449" ht="13.7" customHeight="1"/>
    <row r="450" ht="13.7" customHeight="1"/>
    <row r="451" ht="21" customHeight="1"/>
    <row r="452" ht="21" customHeight="1"/>
    <row r="453" ht="13.7" customHeight="1"/>
    <row r="454" ht="13.7" customHeight="1"/>
    <row r="455" ht="13.7" customHeight="1"/>
    <row r="456" ht="13.7" customHeight="1"/>
    <row r="457" ht="13.7" customHeight="1"/>
    <row r="458" ht="13.7" customHeight="1"/>
    <row r="459" ht="13.7" customHeight="1"/>
    <row r="460" ht="13.7" customHeight="1"/>
    <row r="461" ht="13.7" customHeight="1"/>
    <row r="462" ht="13.7" customHeight="1"/>
    <row r="463" ht="13.7" customHeight="1"/>
    <row r="464" ht="13.7" customHeight="1"/>
    <row r="465" ht="21" customHeight="1"/>
    <row r="466" ht="13.7" customHeight="1"/>
    <row r="467" ht="13.7" customHeight="1"/>
    <row r="468" ht="13.7" customHeight="1"/>
    <row r="469" ht="13.7" customHeight="1"/>
    <row r="470" ht="13.7" customHeight="1"/>
    <row r="471" ht="13.7" customHeight="1"/>
    <row r="472" ht="13.7" customHeight="1"/>
    <row r="473" ht="13.7" customHeight="1"/>
    <row r="474" ht="13.7" customHeight="1"/>
    <row r="475" ht="13.7" customHeight="1"/>
    <row r="476" ht="20.65" customHeight="1"/>
    <row r="477" ht="11.85" customHeight="1"/>
    <row r="478" ht="11.85" customHeight="1"/>
    <row r="479" ht="11.85" customHeight="1"/>
    <row r="480" ht="13.7" customHeight="1"/>
    <row r="481" ht="13.7" customHeight="1"/>
    <row r="482" ht="12.2" customHeight="1"/>
    <row r="483" ht="21" customHeight="1"/>
    <row r="484" ht="21" customHeight="1"/>
    <row r="485" ht="13.7" customHeight="1"/>
    <row r="486" ht="13.7" customHeight="1"/>
    <row r="487" ht="13.7" customHeight="1"/>
    <row r="488" ht="21" customHeight="1"/>
    <row r="489" ht="13.7" customHeight="1"/>
    <row r="490" ht="21" customHeight="1"/>
    <row r="491" ht="21" customHeight="1"/>
    <row r="492" ht="13.7" customHeight="1"/>
    <row r="493" ht="13.7" customHeight="1"/>
    <row r="494" ht="13.7" customHeight="1"/>
    <row r="495" ht="21.6" customHeight="1"/>
    <row r="496" ht="13.7" customHeight="1"/>
    <row r="497" ht="13.7" customHeight="1"/>
    <row r="498" ht="13.7" customHeight="1"/>
    <row r="499" ht="13.7" customHeight="1"/>
    <row r="500" ht="13.7" customHeight="1"/>
    <row r="501" ht="13.7" customHeight="1"/>
    <row r="502" ht="13.7" customHeight="1"/>
    <row r="503" ht="13.7" customHeight="1"/>
    <row r="504" ht="13.7" customHeight="1"/>
    <row r="505" ht="13.7" customHeight="1"/>
    <row r="506" ht="13.7" customHeight="1"/>
    <row r="507" ht="21" customHeight="1"/>
    <row r="508" ht="13.7" customHeight="1"/>
    <row r="509" ht="13.7" customHeight="1"/>
    <row r="510" ht="13.7" customHeight="1"/>
    <row r="511" ht="13.7" customHeight="1"/>
    <row r="512" ht="20.65" customHeight="1"/>
    <row r="513" ht="11.85" customHeight="1"/>
    <row r="514" ht="11.85" customHeight="1"/>
    <row r="515" ht="11.85" customHeight="1"/>
    <row r="516" ht="13.7" customHeight="1"/>
    <row r="517" ht="13.7" customHeight="1"/>
    <row r="518" ht="21" customHeight="1"/>
    <row r="519" ht="29.85" customHeight="1"/>
    <row r="520" ht="29.85" customHeight="1"/>
    <row r="521" ht="13.7" customHeight="1"/>
    <row r="522" ht="13.7" customHeight="1"/>
    <row r="523" ht="13.7" customHeight="1"/>
    <row r="524" ht="21" customHeight="1"/>
    <row r="525" ht="38.85" customHeight="1"/>
    <row r="526" ht="21" customHeight="1"/>
    <row r="527" ht="21" customHeight="1"/>
    <row r="528" ht="21" customHeight="1"/>
    <row r="529" ht="29.85" customHeight="1"/>
    <row r="530" ht="21" customHeight="1"/>
    <row r="531" ht="13.7" customHeight="1"/>
    <row r="532" ht="13.7" customHeight="1"/>
    <row r="533" ht="13.7" customHeight="1"/>
    <row r="534" ht="21.6" customHeight="1"/>
    <row r="535" ht="13.7" customHeight="1"/>
    <row r="536" ht="13.7" customHeight="1"/>
    <row r="537" ht="13.7" customHeight="1"/>
    <row r="538" ht="13.7" customHeight="1"/>
    <row r="539" ht="13.7" customHeight="1"/>
    <row r="540" ht="13.7" customHeight="1"/>
    <row r="541" ht="13.7" customHeight="1"/>
    <row r="542" ht="13.7" customHeight="1"/>
    <row r="543" ht="13.7" customHeight="1"/>
    <row r="544" ht="13.7" customHeight="1"/>
    <row r="545" ht="13.7" customHeight="1"/>
    <row r="546" ht="13.7" customHeight="1"/>
    <row r="547" ht="21" customHeight="1"/>
    <row r="548" ht="13.7" customHeight="1"/>
    <row r="549" ht="13.7" customHeight="1"/>
    <row r="550" ht="13.7" customHeight="1"/>
    <row r="551" ht="13.7" customHeight="1"/>
    <row r="552" ht="13.7" customHeight="1"/>
    <row r="553" ht="13.7" customHeight="1"/>
    <row r="554" ht="13.7" customHeight="1"/>
    <row r="555" ht="13.7" customHeight="1"/>
    <row r="556" ht="13.7" customHeight="1"/>
    <row r="557" ht="13.7" customHeight="1"/>
    <row r="558" ht="13.7" customHeight="1"/>
    <row r="559" ht="13.7" customHeight="1"/>
    <row r="560" ht="13.7" customHeight="1"/>
    <row r="561" ht="13.7" customHeight="1"/>
    <row r="562" ht="13.7" customHeight="1"/>
    <row r="563" ht="21" customHeight="1"/>
    <row r="564" ht="13.7" customHeight="1"/>
    <row r="565" ht="13.7" customHeight="1"/>
    <row r="566" ht="13.7" customHeight="1"/>
    <row r="567" ht="13.7" customHeight="1"/>
    <row r="568" ht="13.7" customHeight="1"/>
    <row r="569" ht="13.7" customHeight="1"/>
    <row r="570" ht="20.65" customHeight="1"/>
    <row r="571" ht="11.85" customHeight="1"/>
    <row r="572" ht="11.85" customHeight="1"/>
    <row r="573" ht="11.85" customHeight="1"/>
    <row r="574" ht="13.7" customHeight="1"/>
    <row r="575" ht="13.7" customHeight="1"/>
    <row r="576" ht="21" customHeight="1"/>
    <row r="577" ht="21" customHeight="1"/>
    <row r="578" ht="12.2" customHeight="1"/>
    <row r="579" ht="13.7" customHeight="1"/>
    <row r="580" ht="13.7" customHeight="1"/>
    <row r="581" ht="13.7" customHeight="1"/>
    <row r="582" ht="29.85" customHeight="1"/>
    <row r="583" ht="65.650000000000006" customHeight="1"/>
    <row r="584" ht="13.7" customHeight="1"/>
    <row r="585" ht="13.7" customHeight="1"/>
    <row r="586" ht="21" customHeight="1"/>
    <row r="587" ht="47.65" customHeight="1"/>
    <row r="588" ht="21" customHeight="1"/>
    <row r="589" ht="21" customHeight="1"/>
    <row r="590" ht="21" customHeight="1"/>
    <row r="591" ht="13.7" customHeight="1"/>
    <row r="592" ht="13.7" customHeight="1"/>
    <row r="593" ht="13.7" customHeight="1"/>
    <row r="594" ht="21.6" customHeight="1"/>
    <row r="595" ht="13.7" customHeight="1"/>
    <row r="596" ht="13.7" customHeight="1"/>
    <row r="597" ht="13.7" customHeight="1"/>
    <row r="598" ht="13.7" customHeight="1"/>
    <row r="599" ht="13.7" customHeight="1"/>
    <row r="600" ht="13.7" customHeight="1"/>
    <row r="601" ht="13.7" customHeight="1"/>
    <row r="602" ht="13.7" customHeight="1"/>
    <row r="603" ht="13.7" customHeight="1"/>
    <row r="604" ht="13.7" customHeight="1"/>
    <row r="605" ht="13.7" customHeight="1"/>
    <row r="606" ht="13.7" customHeight="1"/>
    <row r="607" ht="13.7" customHeight="1"/>
    <row r="608" ht="20.65" customHeight="1"/>
    <row r="609" ht="11.85" customHeight="1"/>
    <row r="610" ht="11.85" customHeight="1"/>
    <row r="611" ht="11.85" customHeight="1"/>
    <row r="612" ht="13.7" customHeight="1"/>
    <row r="613" ht="13.7" customHeight="1"/>
    <row r="614" ht="12.2" customHeight="1"/>
    <row r="615" ht="29.85" customHeight="1"/>
    <row r="616" ht="47.65" customHeight="1"/>
    <row r="617" ht="13.7" customHeight="1"/>
    <row r="618" ht="13.7" customHeight="1"/>
    <row r="619" ht="13.7" customHeight="1"/>
    <row r="620" ht="29.85" customHeight="1"/>
    <row r="621" ht="29.85" customHeight="1"/>
    <row r="622" ht="13.7" customHeight="1"/>
    <row r="623" ht="47.65" customHeight="1"/>
    <row r="624" ht="47.65" customHeight="1"/>
    <row r="625" ht="21" customHeight="1"/>
    <row r="626" ht="13.7" customHeight="1"/>
    <row r="627" ht="21" customHeight="1"/>
    <row r="628" ht="38.85" customHeight="1"/>
    <row r="629" ht="13.7" customHeight="1"/>
    <row r="630" ht="13.7" customHeight="1"/>
    <row r="631" ht="13.7" customHeight="1"/>
    <row r="632" ht="21.6" customHeight="1"/>
    <row r="633" ht="13.7" customHeight="1"/>
    <row r="634" ht="13.7" customHeight="1"/>
    <row r="635" ht="13.7" customHeight="1"/>
    <row r="636" ht="13.7" customHeight="1"/>
    <row r="637" ht="13.7" customHeight="1"/>
    <row r="638" ht="13.7" customHeight="1"/>
    <row r="639" ht="13.7" customHeight="1"/>
    <row r="640" ht="13.7" customHeight="1"/>
    <row r="641" ht="13.7" customHeight="1"/>
    <row r="642" ht="13.7" customHeight="1"/>
    <row r="643" ht="13.7" customHeight="1"/>
    <row r="644" ht="13.7" customHeight="1"/>
    <row r="645" ht="13.7" customHeight="1"/>
    <row r="646" ht="13.7" customHeight="1"/>
    <row r="647" ht="13.7" customHeight="1"/>
    <row r="648" ht="13.7" customHeight="1"/>
    <row r="649" ht="13.7" customHeight="1"/>
    <row r="650" ht="13.7" customHeight="1"/>
    <row r="651" ht="21" customHeight="1"/>
    <row r="652" ht="13.7" customHeight="1"/>
    <row r="653" ht="13.7" customHeight="1"/>
    <row r="654" ht="13.7" customHeight="1"/>
    <row r="655" ht="13.7" customHeight="1"/>
    <row r="656" ht="20.65" customHeight="1"/>
    <row r="657" ht="13.7" customHeight="1"/>
    <row r="658" ht="13.7" customHeight="1"/>
    <row r="659" ht="13.7" customHeight="1"/>
    <row r="660" ht="13.7" customHeight="1"/>
    <row r="661" ht="21.6" customHeight="1"/>
    <row r="662" ht="13.7" customHeight="1"/>
    <row r="663" ht="13.7" customHeight="1"/>
    <row r="664" ht="13.7" customHeight="1"/>
    <row r="665" ht="18.399999999999999" customHeight="1"/>
    <row r="666" ht="18.399999999999999" customHeight="1"/>
    <row r="667" ht="18.399999999999999" customHeight="1"/>
  </sheetData>
  <mergeCells count="79">
    <mergeCell ref="C18:D18"/>
    <mergeCell ref="C17:D17"/>
    <mergeCell ref="B15:B16"/>
    <mergeCell ref="C15:D16"/>
    <mergeCell ref="A3:K3"/>
    <mergeCell ref="A4:K4"/>
    <mergeCell ref="A15:A16"/>
    <mergeCell ref="B11:K11"/>
    <mergeCell ref="B12:K12"/>
    <mergeCell ref="B5:J5"/>
    <mergeCell ref="E15:E16"/>
    <mergeCell ref="B13:K13"/>
    <mergeCell ref="B10:K10"/>
    <mergeCell ref="B6:J6"/>
    <mergeCell ref="B7:J7"/>
    <mergeCell ref="B8:J8"/>
    <mergeCell ref="A29:C29"/>
    <mergeCell ref="A20:G20"/>
    <mergeCell ref="I20:K20"/>
    <mergeCell ref="A21:C22"/>
    <mergeCell ref="D21:E21"/>
    <mergeCell ref="A28:C28"/>
    <mergeCell ref="A23:C23"/>
    <mergeCell ref="A24:C24"/>
    <mergeCell ref="A25:C25"/>
    <mergeCell ref="A26:C26"/>
    <mergeCell ref="A27:C27"/>
    <mergeCell ref="A40:C40"/>
    <mergeCell ref="A41:C41"/>
    <mergeCell ref="A32:C32"/>
    <mergeCell ref="A33:C33"/>
    <mergeCell ref="A39:C39"/>
    <mergeCell ref="A66:C66"/>
    <mergeCell ref="A67:C67"/>
    <mergeCell ref="A48:C48"/>
    <mergeCell ref="A49:C49"/>
    <mergeCell ref="A64:C64"/>
    <mergeCell ref="A65:C65"/>
    <mergeCell ref="A54:C54"/>
    <mergeCell ref="A55:C55"/>
    <mergeCell ref="A56:C56"/>
    <mergeCell ref="A57:C57"/>
    <mergeCell ref="A58:C58"/>
    <mergeCell ref="A59:C59"/>
    <mergeCell ref="A60:C60"/>
    <mergeCell ref="A61:C61"/>
    <mergeCell ref="A62:C62"/>
    <mergeCell ref="A63:C63"/>
    <mergeCell ref="A30:C30"/>
    <mergeCell ref="A31:C31"/>
    <mergeCell ref="A36:C36"/>
    <mergeCell ref="A37:C37"/>
    <mergeCell ref="A38:C38"/>
    <mergeCell ref="A34:C34"/>
    <mergeCell ref="A35:C35"/>
    <mergeCell ref="A42:C42"/>
    <mergeCell ref="A43:C43"/>
    <mergeCell ref="A44:C44"/>
    <mergeCell ref="A45:C45"/>
    <mergeCell ref="A46:C46"/>
    <mergeCell ref="A47:C47"/>
    <mergeCell ref="A50:C50"/>
    <mergeCell ref="A51:C51"/>
    <mergeCell ref="A52:C52"/>
    <mergeCell ref="A53:C53"/>
    <mergeCell ref="A68:C68"/>
    <mergeCell ref="A69:C69"/>
    <mergeCell ref="A70:C70"/>
    <mergeCell ref="A71:C71"/>
    <mergeCell ref="A72:C72"/>
    <mergeCell ref="A78:C78"/>
    <mergeCell ref="A79:C79"/>
    <mergeCell ref="A80:C80"/>
    <mergeCell ref="A81:C81"/>
    <mergeCell ref="A73:C73"/>
    <mergeCell ref="A74:C74"/>
    <mergeCell ref="A75:C75"/>
    <mergeCell ref="A76:C76"/>
    <mergeCell ref="A77:C77"/>
  </mergeCells>
  <printOptions horizontalCentered="1"/>
  <pageMargins left="0.78740157480314965" right="0.78740157480314965" top="1.1811023622047245" bottom="0.78740157480314965" header="0" footer="0"/>
  <pageSetup paperSize="9" scale="95" orientation="landscape" verticalDpi="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9019</vt:lpstr>
      <vt:lpstr>'9019'!Область_печати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sluhinscai</cp:lastModifiedBy>
  <cp:lastPrinted>2016-12-01T11:39:16Z</cp:lastPrinted>
  <dcterms:created xsi:type="dcterms:W3CDTF">2009-06-17T07:33:19Z</dcterms:created>
  <dcterms:modified xsi:type="dcterms:W3CDTF">2016-12-01T11:39:39Z</dcterms:modified>
</cp:coreProperties>
</file>