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9032" sheetId="5" r:id="rId1"/>
  </sheets>
  <calcPr calcId="125725"/>
</workbook>
</file>

<file path=xl/calcChain.xml><?xml version="1.0" encoding="utf-8"?>
<calcChain xmlns="http://schemas.openxmlformats.org/spreadsheetml/2006/main">
  <c r="J32" i="5"/>
  <c r="K32"/>
  <c r="J28"/>
  <c r="K28"/>
  <c r="J30"/>
  <c r="K30"/>
  <c r="J27"/>
  <c r="K27"/>
  <c r="I32"/>
  <c r="I30"/>
  <c r="I28"/>
  <c r="I27" s="1"/>
  <c r="I38"/>
  <c r="I36"/>
  <c r="I34"/>
</calcChain>
</file>

<file path=xl/sharedStrings.xml><?xml version="1.0" encoding="utf-8"?>
<sst xmlns="http://schemas.openxmlformats.org/spreadsheetml/2006/main" count="100" uniqueCount="59">
  <si>
    <t/>
  </si>
  <si>
    <t>Nume</t>
  </si>
  <si>
    <t>Executat</t>
  </si>
  <si>
    <t>Aprobat</t>
  </si>
  <si>
    <t>Proiect</t>
  </si>
  <si>
    <t>Estimat</t>
  </si>
  <si>
    <t>D I. Descrierea narativă</t>
  </si>
  <si>
    <t>Scopul</t>
  </si>
  <si>
    <t>Obiectivul</t>
  </si>
  <si>
    <t>Descriere</t>
  </si>
  <si>
    <t>D II. Indicatorii de performanţă</t>
  </si>
  <si>
    <t>Codul</t>
  </si>
  <si>
    <t>Unitatea de masura</t>
  </si>
  <si>
    <t>Rezultat</t>
  </si>
  <si>
    <t>r1</t>
  </si>
  <si>
    <t>Produs</t>
  </si>
  <si>
    <t>o1</t>
  </si>
  <si>
    <t>III. Cheltueili</t>
  </si>
  <si>
    <t>Activitatea (P3)</t>
  </si>
  <si>
    <t>ECO</t>
  </si>
  <si>
    <t>CHELTUIELI, Total</t>
  </si>
  <si>
    <t>o2</t>
  </si>
  <si>
    <t>o3</t>
  </si>
  <si>
    <t>Asigurarea financiară a competențelor Guvernului din contul bugetului de stat către autoritățile publice locale</t>
  </si>
  <si>
    <t>Programul (P1)</t>
  </si>
  <si>
    <t>Subprogramul (P1P2)</t>
  </si>
  <si>
    <t>Sub-grupa (F3)</t>
  </si>
  <si>
    <t>Autoritatea publică (Org1)</t>
  </si>
  <si>
    <t>0799</t>
  </si>
  <si>
    <t>Protecţia socială</t>
  </si>
  <si>
    <t>Acţiuni Generale</t>
  </si>
  <si>
    <t>%</t>
  </si>
  <si>
    <t>Alte servicii de protecție socială</t>
  </si>
  <si>
    <t>Asistența socială de către stat a unor categorii de cetățeni la nivel local</t>
  </si>
  <si>
    <t>Compensația pentru serviciile de transport</t>
  </si>
  <si>
    <t>Susţinerea copiilor rămaşi fără  îngrijirea părintească</t>
  </si>
  <si>
    <t xml:space="preserve">Susţinerea tinerilor specialişti </t>
  </si>
  <si>
    <t>Numărul beneficiarilor de indemnizaţii pentru tutelă</t>
  </si>
  <si>
    <t>Numărul tinerilor specialişti beneficiari de indemnizaţii şi compensaţii</t>
  </si>
  <si>
    <t>00214</t>
  </si>
  <si>
    <t>00275</t>
  </si>
  <si>
    <t>00302</t>
  </si>
  <si>
    <t>mii lei</t>
  </si>
  <si>
    <t>Transferul efectuat conform solicitărilor</t>
  </si>
  <si>
    <t>Transferuri acordate între bugetul de stat şi bugetele locale de nivelul II</t>
  </si>
  <si>
    <t>Planificarea necesarului de resurse și transferul din contul bugetului de stat a alocațiilor către unitățile administrativ teritoriale pentru protecția și susținerea unor categorii ale populației</t>
  </si>
  <si>
    <t>beneficiari</t>
  </si>
  <si>
    <t>Numărul beneficiarilor de compensaţie la transport</t>
  </si>
  <si>
    <t>Bugetul pe programe pentru anul 2017 și estimări pe anii 2018-2019</t>
  </si>
  <si>
    <t>o4</t>
  </si>
  <si>
    <t>o5</t>
  </si>
  <si>
    <t>o6</t>
  </si>
  <si>
    <t>00296</t>
  </si>
  <si>
    <t>00280</t>
  </si>
  <si>
    <t>00409</t>
  </si>
  <si>
    <t xml:space="preserve">Subprogramul include compensații pentru serviciile de transport, care includ cheltuielile de transport a persoanelor cu dizabilități ale aparatului locomotor şi compensații nominative pentru transport potrivit art. 49 (I), (II) al Legii nr.60 din 30 martie 2012 privind incluziunea socială a persoanelor cu dizabilități, compensații pentru plata indemnizațiilor pentru tutelă/curatelă potrivit Legii nr.140 din 14 iunie 2013 privind protectia speciala a copiilor aflati in situatie de risc si acelor separati de parinti, susținerea tinerilor specialiști din mediul rural potrivit  art.134, alin.5), 6) al Codului Educatiei nr.152 din 17 iulie 2014, întreținerea unor servicii sociale                 (Centre de reabilitare a victimelor violenţei în familie,  Centre  de asistenţă şi protecţie a victimelor traficului de fiinţe umane ,  Centre regionale HIV/SIDA)                    </t>
  </si>
  <si>
    <t>Numărul beneficiarilor din centrele  de reabilitare a victimelor violenţei în familie</t>
  </si>
  <si>
    <t>Numărul beneficiarilor din centrele  de asistenţă şi protecţie a victimelor traficului de fiinţe umane</t>
  </si>
  <si>
    <t>Numărul  din centrele regionale HIV/SIDA</t>
  </si>
</sst>
</file>

<file path=xl/styles.xml><?xml version="1.0" encoding="utf-8"?>
<styleSheet xmlns="http://schemas.openxmlformats.org/spreadsheetml/2006/main">
  <numFmts count="1">
    <numFmt numFmtId="164" formatCode="0.0"/>
  </numFmts>
  <fonts count="19">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FFFFFF"/>
      <name val="Tahoma"/>
    </font>
    <font>
      <b/>
      <sz val="11"/>
      <color rgb="FF000000"/>
      <name val="Arial"/>
      <family val="2"/>
      <charset val="204"/>
    </font>
    <font>
      <b/>
      <sz val="8"/>
      <name val="Arial"/>
      <family val="2"/>
      <charset val="204"/>
    </font>
    <font>
      <b/>
      <sz val="8"/>
      <color rgb="FF000000"/>
      <name val="Arial"/>
      <family val="2"/>
      <charset val="204"/>
    </font>
    <font>
      <sz val="8"/>
      <color rgb="FF000000"/>
      <name val="Arial"/>
      <family val="2"/>
      <charset val="204"/>
    </font>
  </fonts>
  <fills count="3">
    <fill>
      <patternFill patternType="none"/>
    </fill>
    <fill>
      <patternFill patternType="gray125"/>
    </fill>
    <fill>
      <patternFill patternType="solid">
        <fgColor theme="0"/>
        <bgColor indexed="64"/>
      </patternFill>
    </fill>
  </fills>
  <borders count="23">
    <border>
      <left/>
      <right/>
      <top/>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2">
    <xf numFmtId="0" fontId="0" fillId="0" borderId="0" xfId="0" applyFill="1" applyAlignment="1">
      <alignment horizontal="left" vertical="top" wrapText="1"/>
    </xf>
    <xf numFmtId="0" fontId="0" fillId="2" borderId="0" xfId="0" applyFill="1" applyAlignment="1">
      <alignment horizontal="left" vertical="top" wrapText="1"/>
    </xf>
    <xf numFmtId="0" fontId="1" fillId="2" borderId="6" xfId="0" applyFont="1" applyFill="1" applyBorder="1" applyAlignment="1">
      <alignment horizontal="center" vertical="top" wrapText="1"/>
    </xf>
    <xf numFmtId="0" fontId="1" fillId="2" borderId="9" xfId="0" applyFont="1" applyFill="1" applyBorder="1" applyAlignment="1">
      <alignment horizontal="left" vertical="top" wrapText="1"/>
    </xf>
    <xf numFmtId="0" fontId="18" fillId="2" borderId="9"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7" xfId="0" applyFont="1" applyFill="1" applyBorder="1" applyAlignment="1">
      <alignment horizontal="right" vertical="center" wrapText="1"/>
    </xf>
    <xf numFmtId="0" fontId="18" fillId="2" borderId="9" xfId="0" applyFont="1" applyFill="1" applyBorder="1" applyAlignment="1">
      <alignment horizontal="right" vertical="top" wrapText="1"/>
    </xf>
    <xf numFmtId="0" fontId="5" fillId="2" borderId="3" xfId="0" applyFont="1" applyFill="1" applyBorder="1" applyAlignment="1">
      <alignment vertical="top" wrapText="1"/>
    </xf>
    <xf numFmtId="0" fontId="8" fillId="2" borderId="8" xfId="0" applyFont="1" applyFill="1" applyBorder="1" applyAlignment="1">
      <alignment vertical="top" wrapText="1"/>
    </xf>
    <xf numFmtId="0" fontId="7" fillId="2" borderId="13" xfId="0" applyFont="1" applyFill="1" applyBorder="1" applyAlignment="1">
      <alignment vertical="center" wrapText="1"/>
    </xf>
    <xf numFmtId="0" fontId="2" fillId="2" borderId="9" xfId="0" applyFont="1" applyFill="1" applyBorder="1" applyAlignment="1">
      <alignment vertical="center" wrapText="1"/>
    </xf>
    <xf numFmtId="0" fontId="10" fillId="2" borderId="9" xfId="0" applyFont="1" applyFill="1" applyBorder="1" applyAlignment="1">
      <alignment vertical="top" wrapText="1"/>
    </xf>
    <xf numFmtId="0" fontId="18" fillId="2" borderId="9" xfId="0" applyFont="1" applyFill="1" applyBorder="1" applyAlignment="1">
      <alignment vertical="center" wrapText="1"/>
    </xf>
    <xf numFmtId="0" fontId="2" fillId="2" borderId="9" xfId="0" applyFont="1" applyFill="1" applyBorder="1" applyAlignment="1">
      <alignment horizontal="center" vertical="center" wrapText="1"/>
    </xf>
    <xf numFmtId="0" fontId="1" fillId="2" borderId="9" xfId="0" applyFont="1" applyFill="1" applyBorder="1" applyAlignment="1">
      <alignment vertical="top" wrapText="1"/>
    </xf>
    <xf numFmtId="0" fontId="13" fillId="2" borderId="9" xfId="0" applyFont="1" applyFill="1" applyBorder="1" applyAlignment="1">
      <alignment vertical="top" wrapText="1"/>
    </xf>
    <xf numFmtId="0" fontId="6" fillId="2" borderId="9" xfId="0" applyFont="1" applyFill="1" applyBorder="1" applyAlignment="1">
      <alignment vertical="top" wrapText="1"/>
    </xf>
    <xf numFmtId="0" fontId="18" fillId="2" borderId="9" xfId="0" applyFont="1" applyFill="1" applyBorder="1" applyAlignment="1">
      <alignment vertical="top" wrapText="1"/>
    </xf>
    <xf numFmtId="0" fontId="0" fillId="2" borderId="0" xfId="0" applyFill="1" applyAlignment="1">
      <alignment horizontal="center" vertical="top" wrapText="1"/>
    </xf>
    <xf numFmtId="0" fontId="1" fillId="2" borderId="15" xfId="0" applyFont="1" applyFill="1" applyBorder="1" applyAlignment="1">
      <alignment horizontal="center" vertical="top" wrapText="1"/>
    </xf>
    <xf numFmtId="49" fontId="16" fillId="2" borderId="9" xfId="0" applyNumberFormat="1" applyFont="1" applyFill="1" applyBorder="1" applyAlignment="1">
      <alignment horizontal="center" vertical="center" wrapText="1"/>
    </xf>
    <xf numFmtId="0" fontId="1" fillId="2" borderId="9" xfId="0" applyFont="1" applyFill="1" applyBorder="1" applyAlignment="1">
      <alignment horizontal="center" vertical="top" wrapText="1"/>
    </xf>
    <xf numFmtId="0" fontId="18" fillId="2" borderId="9" xfId="0" applyFont="1" applyFill="1" applyBorder="1" applyAlignment="1">
      <alignment horizontal="center" vertical="center" wrapText="1"/>
    </xf>
    <xf numFmtId="0" fontId="9" fillId="2" borderId="9" xfId="0" applyFont="1" applyFill="1" applyBorder="1" applyAlignment="1">
      <alignment horizontal="center" vertical="top" wrapText="1"/>
    </xf>
    <xf numFmtId="0" fontId="1" fillId="2" borderId="9" xfId="0" quotePrefix="1" applyFont="1" applyFill="1" applyBorder="1" applyAlignment="1">
      <alignment horizontal="center" wrapText="1"/>
    </xf>
    <xf numFmtId="164" fontId="5" fillId="2" borderId="9" xfId="0" quotePrefix="1" applyNumberFormat="1" applyFont="1" applyFill="1" applyBorder="1" applyAlignment="1">
      <alignment vertical="top" wrapText="1"/>
    </xf>
    <xf numFmtId="0" fontId="2" fillId="2" borderId="9"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8" fillId="2" borderId="7" xfId="0" applyFont="1" applyFill="1" applyBorder="1" applyAlignment="1">
      <alignment vertical="center" wrapText="1"/>
    </xf>
    <xf numFmtId="0" fontId="18" fillId="2" borderId="9" xfId="0" applyFont="1" applyFill="1" applyBorder="1" applyAlignment="1">
      <alignment horizontal="left" vertical="top" wrapText="1"/>
    </xf>
    <xf numFmtId="0" fontId="1" fillId="2" borderId="9" xfId="0" applyFont="1" applyFill="1" applyBorder="1" applyAlignment="1">
      <alignment horizontal="left" vertical="top" wrapText="1"/>
    </xf>
    <xf numFmtId="0" fontId="3" fillId="2" borderId="9" xfId="0" applyFont="1" applyFill="1" applyBorder="1" applyAlignment="1">
      <alignment horizontal="left" vertical="top" wrapText="1"/>
    </xf>
    <xf numFmtId="0" fontId="11" fillId="2" borderId="4" xfId="0" applyFont="1" applyFill="1" applyBorder="1" applyAlignment="1">
      <alignment horizontal="left" vertical="top" wrapText="1"/>
    </xf>
    <xf numFmtId="0" fontId="4" fillId="2" borderId="1" xfId="0" applyFont="1" applyFill="1" applyBorder="1" applyAlignment="1">
      <alignment horizontal="right" vertical="top" wrapText="1"/>
    </xf>
    <xf numFmtId="0" fontId="2" fillId="2" borderId="9" xfId="0" applyFont="1" applyFill="1" applyBorder="1" applyAlignment="1">
      <alignment horizontal="center" vertical="center" wrapText="1"/>
    </xf>
    <xf numFmtId="0" fontId="17" fillId="2" borderId="9" xfId="0" applyFont="1" applyFill="1" applyBorder="1" applyAlignment="1">
      <alignment horizontal="left" vertical="top" wrapText="1"/>
    </xf>
    <xf numFmtId="0" fontId="12" fillId="2" borderId="9" xfId="0" applyFont="1" applyFill="1" applyBorder="1" applyAlignment="1">
      <alignment horizontal="left" vertical="top"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5" fillId="2" borderId="7" xfId="0" applyFont="1" applyFill="1" applyBorder="1" applyAlignment="1">
      <alignment horizontal="center" vertical="top" wrapText="1"/>
    </xf>
    <xf numFmtId="0" fontId="14" fillId="2" borderId="7" xfId="0" applyFont="1" applyFill="1" applyBorder="1" applyAlignment="1">
      <alignment horizontal="left" vertical="top" wrapText="1"/>
    </xf>
    <xf numFmtId="0" fontId="2" fillId="2" borderId="1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8"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2" xfId="0" applyFont="1" applyFill="1" applyBorder="1" applyAlignment="1">
      <alignment horizontal="left" vertical="top" wrapText="1"/>
    </xf>
    <xf numFmtId="0" fontId="17" fillId="2" borderId="7" xfId="0" applyFont="1" applyFill="1" applyBorder="1" applyAlignment="1">
      <alignment horizontal="left" vertical="top" wrapText="1"/>
    </xf>
    <xf numFmtId="0" fontId="17" fillId="2" borderId="10"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0" xfId="0" applyFont="1" applyFill="1" applyBorder="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9"/>
  <sheetViews>
    <sheetView tabSelected="1" workbookViewId="0">
      <selection activeCell="C23" sqref="C23"/>
    </sheetView>
  </sheetViews>
  <sheetFormatPr defaultColWidth="9.33203125" defaultRowHeight="20.25" customHeight="1"/>
  <cols>
    <col min="1" max="1" width="32" style="1" bestFit="1" customWidth="1"/>
    <col min="2" max="2" width="7.33203125" style="1" customWidth="1"/>
    <col min="3" max="3" width="53.5" style="1" customWidth="1"/>
    <col min="4" max="4" width="11.5" style="1" customWidth="1"/>
    <col min="5" max="5" width="5.33203125" style="1" bestFit="1" customWidth="1"/>
    <col min="6" max="7" width="9.6640625" style="1" bestFit="1" customWidth="1"/>
    <col min="8" max="8" width="8.83203125" style="1" bestFit="1" customWidth="1"/>
    <col min="9" max="11" width="8.5" style="1" bestFit="1" customWidth="1"/>
    <col min="12" max="16384" width="9.33203125" style="1"/>
  </cols>
  <sheetData>
    <row r="1" spans="1:11" ht="15">
      <c r="A1" s="44" t="s">
        <v>48</v>
      </c>
      <c r="B1" s="44"/>
      <c r="C1" s="44"/>
      <c r="D1" s="44"/>
      <c r="E1" s="44"/>
      <c r="F1" s="44"/>
      <c r="G1" s="44"/>
      <c r="H1" s="44"/>
      <c r="I1" s="44"/>
      <c r="J1" s="44"/>
      <c r="K1" s="44"/>
    </row>
    <row r="2" spans="1:11" ht="22.9" customHeight="1">
      <c r="A2" s="45" t="s">
        <v>0</v>
      </c>
      <c r="B2" s="45"/>
      <c r="C2" s="45"/>
      <c r="D2" s="45"/>
      <c r="E2" s="45"/>
      <c r="F2" s="45"/>
      <c r="G2" s="45"/>
      <c r="H2" s="45"/>
      <c r="I2" s="45"/>
      <c r="J2" s="45"/>
      <c r="K2" s="45"/>
    </row>
    <row r="3" spans="1:11" ht="11.25">
      <c r="A3" s="9" t="s">
        <v>27</v>
      </c>
      <c r="B3" s="52" t="s">
        <v>30</v>
      </c>
      <c r="C3" s="52"/>
      <c r="D3" s="52"/>
      <c r="E3" s="52"/>
      <c r="F3" s="52"/>
      <c r="G3" s="52"/>
      <c r="H3" s="52"/>
      <c r="I3" s="52"/>
      <c r="J3" s="53"/>
      <c r="K3" s="22" t="s">
        <v>28</v>
      </c>
    </row>
    <row r="4" spans="1:11" ht="11.25">
      <c r="A4" s="9" t="s">
        <v>26</v>
      </c>
      <c r="B4" s="54" t="s">
        <v>32</v>
      </c>
      <c r="C4" s="54"/>
      <c r="D4" s="54"/>
      <c r="E4" s="54"/>
      <c r="F4" s="54"/>
      <c r="G4" s="54"/>
      <c r="H4" s="54"/>
      <c r="I4" s="54"/>
      <c r="J4" s="55"/>
      <c r="K4" s="21">
        <v>1099</v>
      </c>
    </row>
    <row r="5" spans="1:11" ht="11.25">
      <c r="A5" s="9" t="s">
        <v>24</v>
      </c>
      <c r="B5" s="54" t="s">
        <v>29</v>
      </c>
      <c r="C5" s="54"/>
      <c r="D5" s="54"/>
      <c r="E5" s="54"/>
      <c r="F5" s="54"/>
      <c r="G5" s="54"/>
      <c r="H5" s="54"/>
      <c r="I5" s="54"/>
      <c r="J5" s="55"/>
      <c r="K5" s="2">
        <v>90</v>
      </c>
    </row>
    <row r="6" spans="1:11" ht="11.25">
      <c r="A6" s="9" t="s">
        <v>25</v>
      </c>
      <c r="B6" s="54" t="s">
        <v>33</v>
      </c>
      <c r="C6" s="54"/>
      <c r="D6" s="54"/>
      <c r="E6" s="54"/>
      <c r="F6" s="54"/>
      <c r="G6" s="54"/>
      <c r="H6" s="54"/>
      <c r="I6" s="54"/>
      <c r="J6" s="55"/>
      <c r="K6" s="2">
        <v>9032</v>
      </c>
    </row>
    <row r="7" spans="1:11" ht="10.5"/>
    <row r="8" spans="1:11" ht="11.25">
      <c r="A8" s="12" t="s">
        <v>6</v>
      </c>
      <c r="B8" s="46"/>
      <c r="C8" s="47"/>
      <c r="D8" s="47"/>
      <c r="E8" s="47"/>
      <c r="F8" s="47"/>
      <c r="G8" s="47"/>
      <c r="H8" s="47"/>
      <c r="I8" s="47"/>
      <c r="J8" s="47"/>
      <c r="K8" s="48"/>
    </row>
    <row r="9" spans="1:11" ht="11.25">
      <c r="A9" s="11" t="s">
        <v>7</v>
      </c>
      <c r="B9" s="49" t="s">
        <v>23</v>
      </c>
      <c r="C9" s="50"/>
      <c r="D9" s="50"/>
      <c r="E9" s="50"/>
      <c r="F9" s="50"/>
      <c r="G9" s="50"/>
      <c r="H9" s="50"/>
      <c r="I9" s="50"/>
      <c r="J9" s="50"/>
      <c r="K9" s="51"/>
    </row>
    <row r="10" spans="1:11" ht="22.15" customHeight="1">
      <c r="A10" s="10" t="s">
        <v>8</v>
      </c>
      <c r="B10" s="49" t="s">
        <v>45</v>
      </c>
      <c r="C10" s="50"/>
      <c r="D10" s="50"/>
      <c r="E10" s="50"/>
      <c r="F10" s="50"/>
      <c r="G10" s="50"/>
      <c r="H10" s="50"/>
      <c r="I10" s="50"/>
      <c r="J10" s="50"/>
      <c r="K10" s="51"/>
    </row>
    <row r="11" spans="1:11" ht="59.25" customHeight="1">
      <c r="A11" s="10" t="s">
        <v>9</v>
      </c>
      <c r="B11" s="49" t="s">
        <v>55</v>
      </c>
      <c r="C11" s="50"/>
      <c r="D11" s="50"/>
      <c r="E11" s="50"/>
      <c r="F11" s="50"/>
      <c r="G11" s="50"/>
      <c r="H11" s="50"/>
      <c r="I11" s="50"/>
      <c r="J11" s="50"/>
      <c r="K11" s="51"/>
    </row>
    <row r="12" spans="1:11" ht="28.5" customHeight="1"/>
    <row r="13" spans="1:11" s="20" customFormat="1" ht="11.25">
      <c r="A13" s="37" t="s">
        <v>10</v>
      </c>
      <c r="B13" s="37" t="s">
        <v>11</v>
      </c>
      <c r="C13" s="37" t="s">
        <v>1</v>
      </c>
      <c r="D13" s="40" t="s">
        <v>12</v>
      </c>
      <c r="E13" s="41"/>
      <c r="F13" s="28">
        <v>2014</v>
      </c>
      <c r="G13" s="28">
        <v>2015</v>
      </c>
      <c r="H13" s="28">
        <v>2016</v>
      </c>
      <c r="I13" s="28">
        <v>2017</v>
      </c>
      <c r="J13" s="28">
        <v>2018</v>
      </c>
      <c r="K13" s="28">
        <v>2019</v>
      </c>
    </row>
    <row r="14" spans="1:11" s="20" customFormat="1" ht="11.25">
      <c r="A14" s="37" t="s">
        <v>10</v>
      </c>
      <c r="B14" s="37" t="s">
        <v>11</v>
      </c>
      <c r="C14" s="37" t="s">
        <v>1</v>
      </c>
      <c r="D14" s="42"/>
      <c r="E14" s="43"/>
      <c r="F14" s="15" t="s">
        <v>2</v>
      </c>
      <c r="G14" s="15" t="s">
        <v>2</v>
      </c>
      <c r="H14" s="15" t="s">
        <v>3</v>
      </c>
      <c r="I14" s="15" t="s">
        <v>4</v>
      </c>
      <c r="J14" s="15" t="s">
        <v>5</v>
      </c>
      <c r="K14" s="15" t="s">
        <v>5</v>
      </c>
    </row>
    <row r="15" spans="1:11" ht="18.75" customHeight="1">
      <c r="A15" s="24" t="s">
        <v>13</v>
      </c>
      <c r="B15" s="25" t="s">
        <v>14</v>
      </c>
      <c r="C15" s="3" t="s">
        <v>43</v>
      </c>
      <c r="D15" s="56" t="s">
        <v>31</v>
      </c>
      <c r="E15" s="57"/>
      <c r="F15" s="13" t="s">
        <v>0</v>
      </c>
      <c r="G15" s="13" t="s">
        <v>0</v>
      </c>
      <c r="H15" s="13"/>
      <c r="I15" s="13">
        <v>100</v>
      </c>
      <c r="J15" s="13">
        <v>100</v>
      </c>
      <c r="K15" s="13">
        <v>100</v>
      </c>
    </row>
    <row r="16" spans="1:11" ht="19.5" customHeight="1">
      <c r="A16" s="58" t="s">
        <v>15</v>
      </c>
      <c r="B16" s="24" t="s">
        <v>16</v>
      </c>
      <c r="C16" s="4" t="s">
        <v>37</v>
      </c>
      <c r="D16" s="61" t="s">
        <v>46</v>
      </c>
      <c r="E16" s="57"/>
      <c r="F16" s="14" t="s">
        <v>0</v>
      </c>
      <c r="G16" s="14" t="s">
        <v>0</v>
      </c>
      <c r="H16" s="14"/>
      <c r="I16" s="14">
        <v>5102</v>
      </c>
      <c r="J16" s="14">
        <v>4300</v>
      </c>
      <c r="K16" s="14">
        <v>4300</v>
      </c>
    </row>
    <row r="17" spans="1:11" ht="17.25" customHeight="1">
      <c r="A17" s="59"/>
      <c r="B17" s="24" t="s">
        <v>21</v>
      </c>
      <c r="C17" s="4" t="s">
        <v>47</v>
      </c>
      <c r="D17" s="61" t="s">
        <v>46</v>
      </c>
      <c r="E17" s="57"/>
      <c r="F17" s="14" t="s">
        <v>0</v>
      </c>
      <c r="G17" s="14" t="s">
        <v>0</v>
      </c>
      <c r="H17" s="14"/>
      <c r="I17" s="14">
        <v>187290</v>
      </c>
      <c r="J17" s="14">
        <v>181714</v>
      </c>
      <c r="K17" s="14">
        <v>171714</v>
      </c>
    </row>
    <row r="18" spans="1:11" ht="21.75" customHeight="1">
      <c r="A18" s="59"/>
      <c r="B18" s="24" t="s">
        <v>22</v>
      </c>
      <c r="C18" s="4" t="s">
        <v>38</v>
      </c>
      <c r="D18" s="61" t="s">
        <v>46</v>
      </c>
      <c r="E18" s="57"/>
      <c r="F18" s="14" t="s">
        <v>0</v>
      </c>
      <c r="G18" s="14" t="s">
        <v>0</v>
      </c>
      <c r="H18" s="14"/>
      <c r="I18" s="14">
        <v>1299</v>
      </c>
      <c r="J18" s="14">
        <v>1765</v>
      </c>
      <c r="K18" s="14">
        <v>1765</v>
      </c>
    </row>
    <row r="19" spans="1:11" ht="22.5">
      <c r="A19" s="59"/>
      <c r="B19" s="24" t="s">
        <v>49</v>
      </c>
      <c r="C19" s="4" t="s">
        <v>56</v>
      </c>
      <c r="D19" s="61" t="s">
        <v>46</v>
      </c>
      <c r="E19" s="57"/>
      <c r="F19" s="14"/>
      <c r="G19" s="14"/>
      <c r="H19" s="14"/>
      <c r="I19" s="14">
        <v>88</v>
      </c>
      <c r="J19" s="14"/>
      <c r="K19" s="14"/>
    </row>
    <row r="20" spans="1:11" ht="22.5">
      <c r="A20" s="59"/>
      <c r="B20" s="24" t="s">
        <v>50</v>
      </c>
      <c r="C20" s="4" t="s">
        <v>57</v>
      </c>
      <c r="D20" s="61" t="s">
        <v>46</v>
      </c>
      <c r="E20" s="57"/>
      <c r="F20" s="14"/>
      <c r="G20" s="14"/>
      <c r="H20" s="14"/>
      <c r="I20" s="14">
        <v>44</v>
      </c>
      <c r="J20" s="14"/>
      <c r="K20" s="14"/>
    </row>
    <row r="21" spans="1:11" ht="11.25">
      <c r="A21" s="60"/>
      <c r="B21" s="24" t="s">
        <v>51</v>
      </c>
      <c r="C21" s="4" t="s">
        <v>58</v>
      </c>
      <c r="D21" s="61" t="s">
        <v>46</v>
      </c>
      <c r="E21" s="57"/>
      <c r="F21" s="14"/>
      <c r="G21" s="14"/>
      <c r="H21" s="14"/>
      <c r="I21" s="14">
        <v>65</v>
      </c>
      <c r="J21" s="14"/>
      <c r="K21" s="14"/>
    </row>
    <row r="22" spans="1:11" ht="11.25">
      <c r="A22" s="29"/>
      <c r="B22" s="29"/>
      <c r="C22" s="6"/>
      <c r="D22" s="29"/>
      <c r="E22" s="30"/>
      <c r="F22" s="31"/>
      <c r="G22" s="31"/>
      <c r="H22" s="31"/>
      <c r="I22" s="31"/>
      <c r="J22" s="31"/>
      <c r="K22" s="31"/>
    </row>
    <row r="23" spans="1:11" ht="11.25">
      <c r="A23" s="5"/>
      <c r="B23" s="6"/>
      <c r="C23" s="6"/>
      <c r="D23" s="6"/>
      <c r="E23" s="6"/>
      <c r="F23" s="6"/>
      <c r="G23" s="6"/>
      <c r="H23" s="6"/>
      <c r="I23" s="7"/>
      <c r="J23" s="7"/>
      <c r="K23" s="7"/>
    </row>
    <row r="24" spans="1:11" ht="35.25" customHeight="1">
      <c r="A24" s="35" t="s">
        <v>17</v>
      </c>
      <c r="B24" s="35"/>
      <c r="C24" s="35"/>
      <c r="D24" s="35"/>
      <c r="E24" s="35"/>
      <c r="F24" s="35"/>
      <c r="G24" s="35"/>
      <c r="I24" s="36" t="s">
        <v>42</v>
      </c>
      <c r="J24" s="36"/>
      <c r="K24" s="36"/>
    </row>
    <row r="25" spans="1:11" s="20" customFormat="1" ht="27.75" customHeight="1">
      <c r="A25" s="37" t="s">
        <v>1</v>
      </c>
      <c r="B25" s="37"/>
      <c r="C25" s="37"/>
      <c r="D25" s="15" t="s">
        <v>11</v>
      </c>
      <c r="E25" s="15"/>
      <c r="F25" s="15">
        <v>2014</v>
      </c>
      <c r="G25" s="15">
        <v>2015</v>
      </c>
      <c r="H25" s="15">
        <v>2016</v>
      </c>
      <c r="I25" s="15">
        <v>2017</v>
      </c>
      <c r="J25" s="15">
        <v>2018</v>
      </c>
      <c r="K25" s="15">
        <v>2019</v>
      </c>
    </row>
    <row r="26" spans="1:11" s="20" customFormat="1" ht="28.5" customHeight="1">
      <c r="A26" s="37" t="s">
        <v>1</v>
      </c>
      <c r="B26" s="37"/>
      <c r="C26" s="37"/>
      <c r="D26" s="15" t="s">
        <v>18</v>
      </c>
      <c r="E26" s="15" t="s">
        <v>19</v>
      </c>
      <c r="F26" s="15" t="s">
        <v>2</v>
      </c>
      <c r="G26" s="15" t="s">
        <v>2</v>
      </c>
      <c r="H26" s="15" t="s">
        <v>3</v>
      </c>
      <c r="I26" s="15" t="s">
        <v>4</v>
      </c>
      <c r="J26" s="15" t="s">
        <v>5</v>
      </c>
      <c r="K26" s="15" t="s">
        <v>5</v>
      </c>
    </row>
    <row r="27" spans="1:11" ht="11.25">
      <c r="A27" s="38" t="s">
        <v>20</v>
      </c>
      <c r="B27" s="39"/>
      <c r="C27" s="39"/>
      <c r="D27" s="16"/>
      <c r="E27" s="16"/>
      <c r="F27" s="17"/>
      <c r="G27" s="17"/>
      <c r="H27" s="27"/>
      <c r="I27" s="27">
        <f t="shared" ref="I27:K27" si="0">I28+I30+I32+I34+I36+I38</f>
        <v>157000.79999999999</v>
      </c>
      <c r="J27" s="27">
        <f t="shared" si="0"/>
        <v>136501.79999999999</v>
      </c>
      <c r="K27" s="27">
        <f t="shared" si="0"/>
        <v>136985.1</v>
      </c>
    </row>
    <row r="28" spans="1:11" ht="11.25">
      <c r="A28" s="33" t="s">
        <v>36</v>
      </c>
      <c r="B28" s="34"/>
      <c r="C28" s="34"/>
      <c r="D28" s="26" t="s">
        <v>39</v>
      </c>
      <c r="E28" s="16"/>
      <c r="F28" s="18"/>
      <c r="G28" s="18"/>
      <c r="H28" s="19"/>
      <c r="I28" s="19">
        <f>I29</f>
        <v>22752.9</v>
      </c>
      <c r="J28" s="19">
        <f t="shared" ref="J28:K28" si="1">J29</f>
        <v>19151.2</v>
      </c>
      <c r="K28" s="19">
        <f t="shared" si="1"/>
        <v>19634.5</v>
      </c>
    </row>
    <row r="29" spans="1:11" ht="10.15" customHeight="1">
      <c r="A29" s="32" t="s">
        <v>44</v>
      </c>
      <c r="B29" s="32"/>
      <c r="C29" s="32"/>
      <c r="D29" s="26" t="s">
        <v>39</v>
      </c>
      <c r="E29" s="23">
        <v>2911</v>
      </c>
      <c r="F29" s="18"/>
      <c r="G29" s="18"/>
      <c r="H29" s="19"/>
      <c r="I29" s="19">
        <v>22752.9</v>
      </c>
      <c r="J29" s="19">
        <v>19151.2</v>
      </c>
      <c r="K29" s="8">
        <v>19634.5</v>
      </c>
    </row>
    <row r="30" spans="1:11" ht="11.25">
      <c r="A30" s="33" t="s">
        <v>35</v>
      </c>
      <c r="B30" s="34"/>
      <c r="C30" s="34"/>
      <c r="D30" s="26" t="s">
        <v>40</v>
      </c>
      <c r="E30" s="16"/>
      <c r="F30" s="18"/>
      <c r="G30" s="18"/>
      <c r="H30" s="19"/>
      <c r="I30" s="19">
        <f>I31</f>
        <v>48979.199999999997</v>
      </c>
      <c r="J30" s="19">
        <f t="shared" ref="J30:K30" si="2">J31</f>
        <v>41280</v>
      </c>
      <c r="K30" s="19">
        <f t="shared" si="2"/>
        <v>41280</v>
      </c>
    </row>
    <row r="31" spans="1:11" ht="10.15" customHeight="1">
      <c r="A31" s="32" t="s">
        <v>44</v>
      </c>
      <c r="B31" s="32"/>
      <c r="C31" s="32"/>
      <c r="D31" s="26" t="s">
        <v>40</v>
      </c>
      <c r="E31" s="23">
        <v>2911</v>
      </c>
      <c r="F31" s="18"/>
      <c r="G31" s="18"/>
      <c r="H31" s="19"/>
      <c r="I31" s="19">
        <v>48979.199999999997</v>
      </c>
      <c r="J31" s="19">
        <v>41280</v>
      </c>
      <c r="K31" s="8">
        <v>41280</v>
      </c>
    </row>
    <row r="32" spans="1:11" ht="11.25">
      <c r="A32" s="33" t="s">
        <v>34</v>
      </c>
      <c r="B32" s="34"/>
      <c r="C32" s="34"/>
      <c r="D32" s="26" t="s">
        <v>41</v>
      </c>
      <c r="E32" s="16"/>
      <c r="F32" s="18"/>
      <c r="G32" s="18"/>
      <c r="H32" s="19"/>
      <c r="I32" s="19">
        <f>I33</f>
        <v>77672.899999999994</v>
      </c>
      <c r="J32" s="19">
        <f t="shared" ref="J32:K32" si="3">J33</f>
        <v>76070.600000000006</v>
      </c>
      <c r="K32" s="19">
        <f t="shared" si="3"/>
        <v>76070.600000000006</v>
      </c>
    </row>
    <row r="33" spans="1:11" ht="10.15" customHeight="1">
      <c r="A33" s="32" t="s">
        <v>44</v>
      </c>
      <c r="B33" s="32"/>
      <c r="C33" s="32"/>
      <c r="D33" s="26" t="s">
        <v>41</v>
      </c>
      <c r="E33" s="23">
        <v>2911</v>
      </c>
      <c r="F33" s="18"/>
      <c r="G33" s="18"/>
      <c r="H33" s="19"/>
      <c r="I33" s="19">
        <v>77672.899999999994</v>
      </c>
      <c r="J33" s="19">
        <v>76070.600000000006</v>
      </c>
      <c r="K33" s="19">
        <v>76070.600000000006</v>
      </c>
    </row>
    <row r="34" spans="1:11" ht="11.25">
      <c r="A34" s="33" t="s">
        <v>34</v>
      </c>
      <c r="B34" s="34"/>
      <c r="C34" s="34"/>
      <c r="D34" s="26" t="s">
        <v>52</v>
      </c>
      <c r="E34" s="16"/>
      <c r="F34" s="18"/>
      <c r="G34" s="18"/>
      <c r="H34" s="19"/>
      <c r="I34" s="19">
        <f>I35</f>
        <v>3411.6</v>
      </c>
      <c r="J34" s="19"/>
      <c r="K34" s="8"/>
    </row>
    <row r="35" spans="1:11" ht="10.15" customHeight="1">
      <c r="A35" s="32" t="s">
        <v>44</v>
      </c>
      <c r="B35" s="32"/>
      <c r="C35" s="32"/>
      <c r="D35" s="26" t="s">
        <v>52</v>
      </c>
      <c r="E35" s="23">
        <v>2911</v>
      </c>
      <c r="F35" s="18"/>
      <c r="G35" s="18"/>
      <c r="H35" s="19"/>
      <c r="I35" s="19">
        <v>3411.6</v>
      </c>
      <c r="J35" s="19"/>
      <c r="K35" s="8"/>
    </row>
    <row r="36" spans="1:11" ht="11.25">
      <c r="A36" s="33" t="s">
        <v>34</v>
      </c>
      <c r="B36" s="34"/>
      <c r="C36" s="34"/>
      <c r="D36" s="26" t="s">
        <v>53</v>
      </c>
      <c r="E36" s="16"/>
      <c r="F36" s="18"/>
      <c r="G36" s="18"/>
      <c r="H36" s="19"/>
      <c r="I36" s="19">
        <f>I37</f>
        <v>1168.3</v>
      </c>
      <c r="J36" s="19"/>
      <c r="K36" s="8"/>
    </row>
    <row r="37" spans="1:11" ht="10.15" customHeight="1">
      <c r="A37" s="32" t="s">
        <v>44</v>
      </c>
      <c r="B37" s="32"/>
      <c r="C37" s="32"/>
      <c r="D37" s="26" t="s">
        <v>53</v>
      </c>
      <c r="E37" s="23">
        <v>2911</v>
      </c>
      <c r="F37" s="18"/>
      <c r="G37" s="18"/>
      <c r="H37" s="19"/>
      <c r="I37" s="19">
        <v>1168.3</v>
      </c>
      <c r="J37" s="19"/>
      <c r="K37" s="8"/>
    </row>
    <row r="38" spans="1:11" ht="11.25">
      <c r="A38" s="33" t="s">
        <v>34</v>
      </c>
      <c r="B38" s="34"/>
      <c r="C38" s="34"/>
      <c r="D38" s="26" t="s">
        <v>54</v>
      </c>
      <c r="E38" s="16"/>
      <c r="F38" s="18"/>
      <c r="G38" s="18"/>
      <c r="H38" s="19"/>
      <c r="I38" s="19">
        <f>I39</f>
        <v>3015.9</v>
      </c>
      <c r="J38" s="19"/>
      <c r="K38" s="8"/>
    </row>
    <row r="39" spans="1:11" ht="10.15" customHeight="1">
      <c r="A39" s="32" t="s">
        <v>44</v>
      </c>
      <c r="B39" s="32"/>
      <c r="C39" s="32"/>
      <c r="D39" s="26" t="s">
        <v>54</v>
      </c>
      <c r="E39" s="23">
        <v>2911</v>
      </c>
      <c r="F39" s="18"/>
      <c r="G39" s="18"/>
      <c r="H39" s="19"/>
      <c r="I39" s="19">
        <v>3015.9</v>
      </c>
      <c r="J39" s="19"/>
      <c r="K39" s="8"/>
    </row>
  </sheetData>
  <mergeCells count="38">
    <mergeCell ref="D15:E15"/>
    <mergeCell ref="A16:A21"/>
    <mergeCell ref="D16:E16"/>
    <mergeCell ref="D17:E17"/>
    <mergeCell ref="D21:E21"/>
    <mergeCell ref="D18:E18"/>
    <mergeCell ref="D19:E19"/>
    <mergeCell ref="D20:E20"/>
    <mergeCell ref="D13:E14"/>
    <mergeCell ref="B13:B14"/>
    <mergeCell ref="C13:C14"/>
    <mergeCell ref="A1:K1"/>
    <mergeCell ref="A2:K2"/>
    <mergeCell ref="A13:A14"/>
    <mergeCell ref="B8:K8"/>
    <mergeCell ref="B9:K9"/>
    <mergeCell ref="B10:K10"/>
    <mergeCell ref="B11:K11"/>
    <mergeCell ref="B3:J3"/>
    <mergeCell ref="B4:J4"/>
    <mergeCell ref="B5:J5"/>
    <mergeCell ref="B6:J6"/>
    <mergeCell ref="A24:G24"/>
    <mergeCell ref="I24:K24"/>
    <mergeCell ref="A25:C26"/>
    <mergeCell ref="A28:C28"/>
    <mergeCell ref="A27:C27"/>
    <mergeCell ref="A30:C30"/>
    <mergeCell ref="A29:C29"/>
    <mergeCell ref="A31:C31"/>
    <mergeCell ref="A33:C33"/>
    <mergeCell ref="A32:C32"/>
    <mergeCell ref="A39:C39"/>
    <mergeCell ref="A34:C34"/>
    <mergeCell ref="A35:C35"/>
    <mergeCell ref="A36:C36"/>
    <mergeCell ref="A37:C37"/>
    <mergeCell ref="A38:C38"/>
  </mergeCells>
  <pageMargins left="0.78740157480314965" right="0.78740157480314965" top="1.1811023622047245" bottom="0.78740157480314965" header="0" footer="0"/>
  <pageSetup paperSize="9"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9032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2016-12-02T12:11:17Z</cp:lastPrinted>
  <dcterms:created xsi:type="dcterms:W3CDTF">2009-06-17T07:33:19Z</dcterms:created>
  <dcterms:modified xsi:type="dcterms:W3CDTF">2016-12-02T12:12:03Z</dcterms:modified>
</cp:coreProperties>
</file>